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A:\PKV BUILD\231. Aleš Kastl - zateplení\Projektová dokumentace\"/>
    </mc:Choice>
  </mc:AlternateContent>
  <xr:revisionPtr revIDLastSave="0" documentId="8_{DE76A5A7-112F-4272-BA57-CA12490128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vební rozpočet" sheetId="1" r:id="rId1"/>
    <sheet name="Krycí list rozpočtu" sheetId="2" r:id="rId2"/>
    <sheet name="VORN" sheetId="3" state="hidden" r:id="rId3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3" l="1"/>
  <c r="I35" i="3"/>
  <c r="I26" i="3"/>
  <c r="I25" i="3"/>
  <c r="I24" i="3"/>
  <c r="I23" i="3"/>
  <c r="I22" i="3"/>
  <c r="I27" i="3" s="1"/>
  <c r="I21" i="3"/>
  <c r="I17" i="3"/>
  <c r="I16" i="3"/>
  <c r="I18" i="3" s="1"/>
  <c r="I15" i="3"/>
  <c r="I10" i="3"/>
  <c r="F10" i="3"/>
  <c r="C10" i="3"/>
  <c r="F8" i="3"/>
  <c r="C8" i="3"/>
  <c r="F6" i="3"/>
  <c r="C6" i="3"/>
  <c r="F4" i="3"/>
  <c r="C4" i="3"/>
  <c r="F2" i="3"/>
  <c r="C2" i="3"/>
  <c r="I24" i="2"/>
  <c r="F22" i="2"/>
  <c r="I19" i="2"/>
  <c r="I18" i="2"/>
  <c r="I17" i="2"/>
  <c r="I16" i="2"/>
  <c r="F16" i="2"/>
  <c r="F15" i="2"/>
  <c r="I14" i="2"/>
  <c r="F14" i="2"/>
  <c r="I10" i="2"/>
  <c r="F10" i="2"/>
  <c r="C10" i="2"/>
  <c r="F8" i="2"/>
  <c r="C8" i="2"/>
  <c r="F6" i="2"/>
  <c r="C6" i="2"/>
  <c r="F4" i="2"/>
  <c r="C4" i="2"/>
  <c r="F2" i="2"/>
  <c r="C2" i="2"/>
  <c r="BW88" i="1"/>
  <c r="BJ88" i="1"/>
  <c r="BF88" i="1"/>
  <c r="BD88" i="1"/>
  <c r="AW88" i="1"/>
  <c r="AP88" i="1"/>
  <c r="BI88" i="1" s="1"/>
  <c r="AE88" i="1" s="1"/>
  <c r="AO88" i="1"/>
  <c r="BH88" i="1" s="1"/>
  <c r="AD88" i="1" s="1"/>
  <c r="AL88" i="1"/>
  <c r="AK88" i="1"/>
  <c r="AJ88" i="1"/>
  <c r="AH88" i="1"/>
  <c r="AG88" i="1"/>
  <c r="AF88" i="1"/>
  <c r="AC88" i="1"/>
  <c r="AB88" i="1"/>
  <c r="Z88" i="1"/>
  <c r="BW87" i="1"/>
  <c r="BJ87" i="1"/>
  <c r="BF87" i="1"/>
  <c r="BD87" i="1"/>
  <c r="AW87" i="1"/>
  <c r="AP87" i="1"/>
  <c r="BI87" i="1" s="1"/>
  <c r="AE87" i="1" s="1"/>
  <c r="AO87" i="1"/>
  <c r="BH87" i="1" s="1"/>
  <c r="AD87" i="1" s="1"/>
  <c r="AL87" i="1"/>
  <c r="AK87" i="1"/>
  <c r="AT86" i="1" s="1"/>
  <c r="AJ87" i="1"/>
  <c r="AH87" i="1"/>
  <c r="AG87" i="1"/>
  <c r="AF87" i="1"/>
  <c r="AC87" i="1"/>
  <c r="AB87" i="1"/>
  <c r="Z87" i="1"/>
  <c r="AS86" i="1"/>
  <c r="BW85" i="1"/>
  <c r="BJ85" i="1"/>
  <c r="BF85" i="1"/>
  <c r="BD85" i="1"/>
  <c r="AP85" i="1"/>
  <c r="BI85" i="1" s="1"/>
  <c r="AE85" i="1" s="1"/>
  <c r="AO85" i="1"/>
  <c r="BH85" i="1" s="1"/>
  <c r="AD85" i="1" s="1"/>
  <c r="AL85" i="1"/>
  <c r="AK85" i="1"/>
  <c r="AJ85" i="1"/>
  <c r="AH85" i="1"/>
  <c r="AG85" i="1"/>
  <c r="AF85" i="1"/>
  <c r="AC85" i="1"/>
  <c r="AB85" i="1"/>
  <c r="Z85" i="1"/>
  <c r="BW84" i="1"/>
  <c r="BJ84" i="1"/>
  <c r="BF84" i="1"/>
  <c r="BD84" i="1"/>
  <c r="AP84" i="1"/>
  <c r="BI84" i="1" s="1"/>
  <c r="AE84" i="1" s="1"/>
  <c r="AO84" i="1"/>
  <c r="BH84" i="1" s="1"/>
  <c r="AD84" i="1" s="1"/>
  <c r="AL84" i="1"/>
  <c r="AK84" i="1"/>
  <c r="AT83" i="1" s="1"/>
  <c r="AJ84" i="1"/>
  <c r="AH84" i="1"/>
  <c r="AG84" i="1"/>
  <c r="AF84" i="1"/>
  <c r="AC84" i="1"/>
  <c r="AB84" i="1"/>
  <c r="Z84" i="1"/>
  <c r="AS83" i="1"/>
  <c r="BW82" i="1"/>
  <c r="BJ82" i="1"/>
  <c r="BF82" i="1"/>
  <c r="BD82" i="1"/>
  <c r="AP82" i="1"/>
  <c r="BI82" i="1" s="1"/>
  <c r="AC82" i="1" s="1"/>
  <c r="AO82" i="1"/>
  <c r="BH82" i="1" s="1"/>
  <c r="AB82" i="1" s="1"/>
  <c r="AL82" i="1"/>
  <c r="AK82" i="1"/>
  <c r="AJ82" i="1"/>
  <c r="AH82" i="1"/>
  <c r="AG82" i="1"/>
  <c r="AF82" i="1"/>
  <c r="AE82" i="1"/>
  <c r="AD82" i="1"/>
  <c r="Z82" i="1"/>
  <c r="BW81" i="1"/>
  <c r="BJ81" i="1"/>
  <c r="BF81" i="1"/>
  <c r="BD81" i="1"/>
  <c r="AW81" i="1"/>
  <c r="AP81" i="1"/>
  <c r="BI81" i="1" s="1"/>
  <c r="AC81" i="1" s="1"/>
  <c r="AO81" i="1"/>
  <c r="BH81" i="1" s="1"/>
  <c r="AB81" i="1" s="1"/>
  <c r="AL81" i="1"/>
  <c r="AK81" i="1"/>
  <c r="AJ81" i="1"/>
  <c r="AH81" i="1"/>
  <c r="AG81" i="1"/>
  <c r="AF81" i="1"/>
  <c r="AE81" i="1"/>
  <c r="AD81" i="1"/>
  <c r="Z81" i="1"/>
  <c r="BW80" i="1"/>
  <c r="BJ80" i="1"/>
  <c r="BF80" i="1"/>
  <c r="BD80" i="1"/>
  <c r="AW80" i="1"/>
  <c r="AP80" i="1"/>
  <c r="BI80" i="1" s="1"/>
  <c r="AO80" i="1"/>
  <c r="BH80" i="1" s="1"/>
  <c r="AB80" i="1" s="1"/>
  <c r="AL80" i="1"/>
  <c r="AK80" i="1"/>
  <c r="AJ80" i="1"/>
  <c r="AH80" i="1"/>
  <c r="AG80" i="1"/>
  <c r="AF80" i="1"/>
  <c r="AE80" i="1"/>
  <c r="AD80" i="1"/>
  <c r="AC80" i="1"/>
  <c r="Z80" i="1"/>
  <c r="BW79" i="1"/>
  <c r="BJ79" i="1"/>
  <c r="BF79" i="1"/>
  <c r="BD79" i="1"/>
  <c r="AP79" i="1"/>
  <c r="BI79" i="1" s="1"/>
  <c r="AO79" i="1"/>
  <c r="BH79" i="1" s="1"/>
  <c r="AB79" i="1" s="1"/>
  <c r="AL79" i="1"/>
  <c r="AK79" i="1"/>
  <c r="AJ79" i="1"/>
  <c r="AH79" i="1"/>
  <c r="AG79" i="1"/>
  <c r="AF79" i="1"/>
  <c r="AE79" i="1"/>
  <c r="AD79" i="1"/>
  <c r="AC79" i="1"/>
  <c r="Z79" i="1"/>
  <c r="BW78" i="1"/>
  <c r="BJ78" i="1"/>
  <c r="BF78" i="1"/>
  <c r="BD78" i="1"/>
  <c r="AP78" i="1"/>
  <c r="BI78" i="1" s="1"/>
  <c r="AC78" i="1" s="1"/>
  <c r="AO78" i="1"/>
  <c r="BH78" i="1" s="1"/>
  <c r="AB78" i="1" s="1"/>
  <c r="AL78" i="1"/>
  <c r="AK78" i="1"/>
  <c r="AJ78" i="1"/>
  <c r="AH78" i="1"/>
  <c r="AG78" i="1"/>
  <c r="AF78" i="1"/>
  <c r="AE78" i="1"/>
  <c r="AD78" i="1"/>
  <c r="Z78" i="1"/>
  <c r="BW77" i="1"/>
  <c r="BJ77" i="1"/>
  <c r="BF77" i="1"/>
  <c r="BD77" i="1"/>
  <c r="AW77" i="1"/>
  <c r="AP77" i="1"/>
  <c r="AO77" i="1"/>
  <c r="BH77" i="1" s="1"/>
  <c r="AK77" i="1"/>
  <c r="AJ77" i="1"/>
  <c r="AH77" i="1"/>
  <c r="AG77" i="1"/>
  <c r="AF77" i="1"/>
  <c r="AE77" i="1"/>
  <c r="AD77" i="1"/>
  <c r="AB77" i="1"/>
  <c r="Z77" i="1"/>
  <c r="BW76" i="1"/>
  <c r="BJ76" i="1"/>
  <c r="BI76" i="1"/>
  <c r="BF76" i="1"/>
  <c r="BD76" i="1"/>
  <c r="AP76" i="1"/>
  <c r="AX76" i="1" s="1"/>
  <c r="AO76" i="1"/>
  <c r="BH76" i="1" s="1"/>
  <c r="AB76" i="1" s="1"/>
  <c r="AL76" i="1"/>
  <c r="AK76" i="1"/>
  <c r="AJ76" i="1"/>
  <c r="AH76" i="1"/>
  <c r="AG76" i="1"/>
  <c r="AF76" i="1"/>
  <c r="AE76" i="1"/>
  <c r="AD76" i="1"/>
  <c r="AC76" i="1"/>
  <c r="Z76" i="1"/>
  <c r="BW75" i="1"/>
  <c r="BJ75" i="1"/>
  <c r="BF75" i="1"/>
  <c r="BD75" i="1"/>
  <c r="AP75" i="1"/>
  <c r="AO75" i="1"/>
  <c r="BH75" i="1" s="1"/>
  <c r="AK75" i="1"/>
  <c r="AJ75" i="1"/>
  <c r="AH75" i="1"/>
  <c r="AG75" i="1"/>
  <c r="AF75" i="1"/>
  <c r="AE75" i="1"/>
  <c r="AD75" i="1"/>
  <c r="AB75" i="1"/>
  <c r="Z75" i="1"/>
  <c r="BW74" i="1"/>
  <c r="BJ74" i="1"/>
  <c r="BF74" i="1"/>
  <c r="BD74" i="1"/>
  <c r="AW74" i="1"/>
  <c r="AP74" i="1"/>
  <c r="AX74" i="1" s="1"/>
  <c r="AO74" i="1"/>
  <c r="BH74" i="1" s="1"/>
  <c r="AB74" i="1" s="1"/>
  <c r="AL74" i="1"/>
  <c r="AK74" i="1"/>
  <c r="AJ74" i="1"/>
  <c r="AH74" i="1"/>
  <c r="AG74" i="1"/>
  <c r="AF74" i="1"/>
  <c r="AE74" i="1"/>
  <c r="AD74" i="1"/>
  <c r="Z74" i="1"/>
  <c r="BW72" i="1"/>
  <c r="BJ72" i="1"/>
  <c r="BF72" i="1"/>
  <c r="BD72" i="1"/>
  <c r="AW72" i="1"/>
  <c r="AP72" i="1"/>
  <c r="AO72" i="1"/>
  <c r="BH72" i="1" s="1"/>
  <c r="AK72" i="1"/>
  <c r="AJ72" i="1"/>
  <c r="AH72" i="1"/>
  <c r="AG72" i="1"/>
  <c r="AF72" i="1"/>
  <c r="AE72" i="1"/>
  <c r="AD72" i="1"/>
  <c r="AB72" i="1"/>
  <c r="Z72" i="1"/>
  <c r="BW71" i="1"/>
  <c r="BJ71" i="1"/>
  <c r="BF71" i="1"/>
  <c r="BD71" i="1"/>
  <c r="AW71" i="1"/>
  <c r="AV71" i="1" s="1"/>
  <c r="AP71" i="1"/>
  <c r="AX71" i="1" s="1"/>
  <c r="AO71" i="1"/>
  <c r="BH71" i="1" s="1"/>
  <c r="AB71" i="1" s="1"/>
  <c r="AL71" i="1"/>
  <c r="AK71" i="1"/>
  <c r="AJ71" i="1"/>
  <c r="AH71" i="1"/>
  <c r="AG71" i="1"/>
  <c r="AF71" i="1"/>
  <c r="AE71" i="1"/>
  <c r="AD71" i="1"/>
  <c r="Z71" i="1"/>
  <c r="BW70" i="1"/>
  <c r="BJ70" i="1"/>
  <c r="BF70" i="1"/>
  <c r="BD70" i="1"/>
  <c r="AW70" i="1"/>
  <c r="AP70" i="1"/>
  <c r="AO70" i="1"/>
  <c r="BH70" i="1" s="1"/>
  <c r="AK70" i="1"/>
  <c r="AJ70" i="1"/>
  <c r="AS68" i="1" s="1"/>
  <c r="AH70" i="1"/>
  <c r="AG70" i="1"/>
  <c r="AF70" i="1"/>
  <c r="AE70" i="1"/>
  <c r="AD70" i="1"/>
  <c r="AB70" i="1"/>
  <c r="Z70" i="1"/>
  <c r="BW69" i="1"/>
  <c r="BJ69" i="1"/>
  <c r="BF69" i="1"/>
  <c r="BD69" i="1"/>
  <c r="AP69" i="1"/>
  <c r="AX69" i="1" s="1"/>
  <c r="AO69" i="1"/>
  <c r="BH69" i="1" s="1"/>
  <c r="AB69" i="1" s="1"/>
  <c r="AL69" i="1"/>
  <c r="AK69" i="1"/>
  <c r="AJ69" i="1"/>
  <c r="AH69" i="1"/>
  <c r="AG69" i="1"/>
  <c r="AF69" i="1"/>
  <c r="AE69" i="1"/>
  <c r="AD69" i="1"/>
  <c r="Z69" i="1"/>
  <c r="BW66" i="1"/>
  <c r="BJ66" i="1"/>
  <c r="BH66" i="1"/>
  <c r="BF66" i="1"/>
  <c r="BD66" i="1"/>
  <c r="AW66" i="1"/>
  <c r="AP66" i="1"/>
  <c r="BI66" i="1" s="1"/>
  <c r="AO66" i="1"/>
  <c r="AK66" i="1"/>
  <c r="AJ66" i="1"/>
  <c r="AS63" i="1" s="1"/>
  <c r="AH66" i="1"/>
  <c r="AG66" i="1"/>
  <c r="AF66" i="1"/>
  <c r="AE66" i="1"/>
  <c r="AD66" i="1"/>
  <c r="AC66" i="1"/>
  <c r="AB66" i="1"/>
  <c r="Z66" i="1"/>
  <c r="BW65" i="1"/>
  <c r="BJ65" i="1"/>
  <c r="BD65" i="1"/>
  <c r="AX65" i="1"/>
  <c r="AP65" i="1"/>
  <c r="BI65" i="1" s="1"/>
  <c r="AO65" i="1"/>
  <c r="AW65" i="1" s="1"/>
  <c r="AL65" i="1"/>
  <c r="AK65" i="1"/>
  <c r="AJ65" i="1"/>
  <c r="AH65" i="1"/>
  <c r="AG65" i="1"/>
  <c r="AF65" i="1"/>
  <c r="AE65" i="1"/>
  <c r="AD65" i="1"/>
  <c r="AC65" i="1"/>
  <c r="AB65" i="1"/>
  <c r="Z65" i="1"/>
  <c r="BW64" i="1"/>
  <c r="BJ64" i="1"/>
  <c r="AH64" i="1" s="1"/>
  <c r="BH64" i="1"/>
  <c r="BF64" i="1"/>
  <c r="BD64" i="1"/>
  <c r="AX64" i="1"/>
  <c r="AW64" i="1"/>
  <c r="BC64" i="1" s="1"/>
  <c r="AP64" i="1"/>
  <c r="BI64" i="1" s="1"/>
  <c r="AO64" i="1"/>
  <c r="AK64" i="1"/>
  <c r="AT63" i="1" s="1"/>
  <c r="AJ64" i="1"/>
  <c r="AG64" i="1"/>
  <c r="AF64" i="1"/>
  <c r="AE64" i="1"/>
  <c r="AD64" i="1"/>
  <c r="AC64" i="1"/>
  <c r="AB64" i="1"/>
  <c r="Z64" i="1"/>
  <c r="BW62" i="1"/>
  <c r="BJ62" i="1"/>
  <c r="BD62" i="1"/>
  <c r="AP62" i="1"/>
  <c r="BI62" i="1" s="1"/>
  <c r="AE62" i="1" s="1"/>
  <c r="AO62" i="1"/>
  <c r="AL62" i="1"/>
  <c r="AK62" i="1"/>
  <c r="AJ62" i="1"/>
  <c r="AS60" i="1" s="1"/>
  <c r="AH62" i="1"/>
  <c r="AG62" i="1"/>
  <c r="AF62" i="1"/>
  <c r="AC62" i="1"/>
  <c r="AB62" i="1"/>
  <c r="Z62" i="1"/>
  <c r="BF62" i="1"/>
  <c r="BW61" i="1"/>
  <c r="BJ61" i="1"/>
  <c r="BD61" i="1"/>
  <c r="AP61" i="1"/>
  <c r="BI61" i="1" s="1"/>
  <c r="AE61" i="1" s="1"/>
  <c r="AO61" i="1"/>
  <c r="AK61" i="1"/>
  <c r="AJ61" i="1"/>
  <c r="AH61" i="1"/>
  <c r="AG61" i="1"/>
  <c r="AF61" i="1"/>
  <c r="AC61" i="1"/>
  <c r="AB61" i="1"/>
  <c r="Z61" i="1"/>
  <c r="AL61" i="1"/>
  <c r="AU60" i="1" s="1"/>
  <c r="BW59" i="1"/>
  <c r="BJ59" i="1"/>
  <c r="BD59" i="1"/>
  <c r="AX59" i="1"/>
  <c r="AP59" i="1"/>
  <c r="BI59" i="1" s="1"/>
  <c r="AE59" i="1" s="1"/>
  <c r="AO59" i="1"/>
  <c r="AW59" i="1" s="1"/>
  <c r="AK59" i="1"/>
  <c r="AJ59" i="1"/>
  <c r="AH59" i="1"/>
  <c r="AG59" i="1"/>
  <c r="AF59" i="1"/>
  <c r="AC59" i="1"/>
  <c r="AB59" i="1"/>
  <c r="Z59" i="1"/>
  <c r="BW58" i="1"/>
  <c r="BJ58" i="1"/>
  <c r="BH58" i="1"/>
  <c r="AD58" i="1" s="1"/>
  <c r="BF58" i="1"/>
  <c r="BD58" i="1"/>
  <c r="AX58" i="1"/>
  <c r="AW58" i="1"/>
  <c r="AP58" i="1"/>
  <c r="BI58" i="1" s="1"/>
  <c r="AE58" i="1" s="1"/>
  <c r="AO58" i="1"/>
  <c r="AL58" i="1"/>
  <c r="AK58" i="1"/>
  <c r="AJ58" i="1"/>
  <c r="AH58" i="1"/>
  <c r="AG58" i="1"/>
  <c r="AF58" i="1"/>
  <c r="AC58" i="1"/>
  <c r="AB58" i="1"/>
  <c r="Z58" i="1"/>
  <c r="AT57" i="1"/>
  <c r="AS57" i="1"/>
  <c r="BW56" i="1"/>
  <c r="BJ56" i="1"/>
  <c r="BD56" i="1"/>
  <c r="AX56" i="1"/>
  <c r="AP56" i="1"/>
  <c r="BI56" i="1" s="1"/>
  <c r="AO56" i="1"/>
  <c r="AW56" i="1" s="1"/>
  <c r="AL56" i="1"/>
  <c r="AK56" i="1"/>
  <c r="AJ56" i="1"/>
  <c r="AH56" i="1"/>
  <c r="AG56" i="1"/>
  <c r="AF56" i="1"/>
  <c r="AE56" i="1"/>
  <c r="AD56" i="1"/>
  <c r="AC56" i="1"/>
  <c r="Z56" i="1"/>
  <c r="BF56" i="1"/>
  <c r="BW55" i="1"/>
  <c r="BJ55" i="1"/>
  <c r="BF55" i="1"/>
  <c r="BD55" i="1"/>
  <c r="AX55" i="1"/>
  <c r="AP55" i="1"/>
  <c r="BI55" i="1" s="1"/>
  <c r="AC55" i="1" s="1"/>
  <c r="AO55" i="1"/>
  <c r="BH55" i="1" s="1"/>
  <c r="AB55" i="1" s="1"/>
  <c r="AK55" i="1"/>
  <c r="AJ55" i="1"/>
  <c r="AH55" i="1"/>
  <c r="AG55" i="1"/>
  <c r="AF55" i="1"/>
  <c r="AE55" i="1"/>
  <c r="AD55" i="1"/>
  <c r="Z55" i="1"/>
  <c r="BW54" i="1"/>
  <c r="BJ54" i="1"/>
  <c r="BH54" i="1"/>
  <c r="AB54" i="1" s="1"/>
  <c r="BD54" i="1"/>
  <c r="AW54" i="1"/>
  <c r="AP54" i="1"/>
  <c r="BI54" i="1" s="1"/>
  <c r="AC54" i="1" s="1"/>
  <c r="AO54" i="1"/>
  <c r="AL54" i="1"/>
  <c r="AK54" i="1"/>
  <c r="AJ54" i="1"/>
  <c r="AH54" i="1"/>
  <c r="AG54" i="1"/>
  <c r="AF54" i="1"/>
  <c r="AE54" i="1"/>
  <c r="AD54" i="1"/>
  <c r="Z54" i="1"/>
  <c r="BF54" i="1"/>
  <c r="BW53" i="1"/>
  <c r="BJ53" i="1"/>
  <c r="BH53" i="1"/>
  <c r="AB53" i="1" s="1"/>
  <c r="BF53" i="1"/>
  <c r="BD53" i="1"/>
  <c r="AW53" i="1"/>
  <c r="AP53" i="1"/>
  <c r="BI53" i="1" s="1"/>
  <c r="AC53" i="1" s="1"/>
  <c r="AO53" i="1"/>
  <c r="AK53" i="1"/>
  <c r="AJ53" i="1"/>
  <c r="AH53" i="1"/>
  <c r="AG53" i="1"/>
  <c r="AF53" i="1"/>
  <c r="AE53" i="1"/>
  <c r="AD53" i="1"/>
  <c r="Z53" i="1"/>
  <c r="BW52" i="1"/>
  <c r="BJ52" i="1"/>
  <c r="BD52" i="1"/>
  <c r="AP52" i="1"/>
  <c r="BI52" i="1" s="1"/>
  <c r="AC52" i="1" s="1"/>
  <c r="AO52" i="1"/>
  <c r="AW52" i="1" s="1"/>
  <c r="AL52" i="1"/>
  <c r="AK52" i="1"/>
  <c r="AJ52" i="1"/>
  <c r="AH52" i="1"/>
  <c r="AG52" i="1"/>
  <c r="AF52" i="1"/>
  <c r="AE52" i="1"/>
  <c r="AD52" i="1"/>
  <c r="Z52" i="1"/>
  <c r="BF52" i="1"/>
  <c r="BW51" i="1"/>
  <c r="BJ51" i="1"/>
  <c r="BH51" i="1"/>
  <c r="AB51" i="1" s="1"/>
  <c r="BF51" i="1"/>
  <c r="BD51" i="1"/>
  <c r="AW51" i="1"/>
  <c r="AP51" i="1"/>
  <c r="BI51" i="1" s="1"/>
  <c r="AC51" i="1" s="1"/>
  <c r="AO51" i="1"/>
  <c r="AK51" i="1"/>
  <c r="AJ51" i="1"/>
  <c r="AS47" i="1" s="1"/>
  <c r="AH51" i="1"/>
  <c r="AG51" i="1"/>
  <c r="AF51" i="1"/>
  <c r="AE51" i="1"/>
  <c r="AD51" i="1"/>
  <c r="Z51" i="1"/>
  <c r="BW50" i="1"/>
  <c r="BJ50" i="1"/>
  <c r="BD50" i="1"/>
  <c r="AX50" i="1"/>
  <c r="AP50" i="1"/>
  <c r="BI50" i="1" s="1"/>
  <c r="AO50" i="1"/>
  <c r="AW50" i="1" s="1"/>
  <c r="AL50" i="1"/>
  <c r="AK50" i="1"/>
  <c r="AJ50" i="1"/>
  <c r="AH50" i="1"/>
  <c r="AG50" i="1"/>
  <c r="AF50" i="1"/>
  <c r="AE50" i="1"/>
  <c r="AD50" i="1"/>
  <c r="AC50" i="1"/>
  <c r="Z50" i="1"/>
  <c r="BF50" i="1"/>
  <c r="BW49" i="1"/>
  <c r="BJ49" i="1"/>
  <c r="BF49" i="1"/>
  <c r="BD49" i="1"/>
  <c r="AX49" i="1"/>
  <c r="AP49" i="1"/>
  <c r="BI49" i="1" s="1"/>
  <c r="AC49" i="1" s="1"/>
  <c r="AO49" i="1"/>
  <c r="BH49" i="1" s="1"/>
  <c r="AB49" i="1" s="1"/>
  <c r="AK49" i="1"/>
  <c r="AJ49" i="1"/>
  <c r="AH49" i="1"/>
  <c r="AG49" i="1"/>
  <c r="AF49" i="1"/>
  <c r="AE49" i="1"/>
  <c r="AD49" i="1"/>
  <c r="Z49" i="1"/>
  <c r="BW48" i="1"/>
  <c r="BJ48" i="1"/>
  <c r="BD48" i="1"/>
  <c r="AX48" i="1"/>
  <c r="AP48" i="1"/>
  <c r="BI48" i="1" s="1"/>
  <c r="AO48" i="1"/>
  <c r="AW48" i="1" s="1"/>
  <c r="AL48" i="1"/>
  <c r="AK48" i="1"/>
  <c r="AJ48" i="1"/>
  <c r="AH48" i="1"/>
  <c r="AG48" i="1"/>
  <c r="AF48" i="1"/>
  <c r="AE48" i="1"/>
  <c r="AD48" i="1"/>
  <c r="AC48" i="1"/>
  <c r="Z48" i="1"/>
  <c r="BF48" i="1"/>
  <c r="BW46" i="1"/>
  <c r="BJ46" i="1"/>
  <c r="BF46" i="1"/>
  <c r="BD46" i="1"/>
  <c r="AP46" i="1"/>
  <c r="BI46" i="1" s="1"/>
  <c r="AC46" i="1" s="1"/>
  <c r="AO46" i="1"/>
  <c r="BH46" i="1" s="1"/>
  <c r="AB46" i="1" s="1"/>
  <c r="AK46" i="1"/>
  <c r="AJ46" i="1"/>
  <c r="AS44" i="1" s="1"/>
  <c r="AH46" i="1"/>
  <c r="AG46" i="1"/>
  <c r="AF46" i="1"/>
  <c r="AE46" i="1"/>
  <c r="AD46" i="1"/>
  <c r="Z46" i="1"/>
  <c r="BW45" i="1"/>
  <c r="BJ45" i="1"/>
  <c r="BD45" i="1"/>
  <c r="AP45" i="1"/>
  <c r="BI45" i="1" s="1"/>
  <c r="AC45" i="1" s="1"/>
  <c r="AO45" i="1"/>
  <c r="AW45" i="1" s="1"/>
  <c r="AK45" i="1"/>
  <c r="AJ45" i="1"/>
  <c r="AH45" i="1"/>
  <c r="AG45" i="1"/>
  <c r="AF45" i="1"/>
  <c r="AE45" i="1"/>
  <c r="AD45" i="1"/>
  <c r="Z45" i="1"/>
  <c r="AL45" i="1"/>
  <c r="BW43" i="1"/>
  <c r="BJ43" i="1"/>
  <c r="BD43" i="1"/>
  <c r="AP43" i="1"/>
  <c r="BI43" i="1" s="1"/>
  <c r="AC43" i="1" s="1"/>
  <c r="AO43" i="1"/>
  <c r="AK43" i="1"/>
  <c r="AJ43" i="1"/>
  <c r="AH43" i="1"/>
  <c r="AG43" i="1"/>
  <c r="AF43" i="1"/>
  <c r="AE43" i="1"/>
  <c r="AD43" i="1"/>
  <c r="Z43" i="1"/>
  <c r="BF43" i="1"/>
  <c r="AL43" i="1"/>
  <c r="BW42" i="1"/>
  <c r="BJ42" i="1"/>
  <c r="BH42" i="1"/>
  <c r="AB42" i="1" s="1"/>
  <c r="BD42" i="1"/>
  <c r="AP42" i="1"/>
  <c r="AO42" i="1"/>
  <c r="AW42" i="1" s="1"/>
  <c r="AK42" i="1"/>
  <c r="AJ42" i="1"/>
  <c r="AS39" i="1" s="1"/>
  <c r="AH42" i="1"/>
  <c r="AG42" i="1"/>
  <c r="AF42" i="1"/>
  <c r="AE42" i="1"/>
  <c r="AD42" i="1"/>
  <c r="Z42" i="1"/>
  <c r="BF42" i="1"/>
  <c r="BW41" i="1"/>
  <c r="BJ41" i="1"/>
  <c r="BD41" i="1"/>
  <c r="AP41" i="1"/>
  <c r="BI41" i="1" s="1"/>
  <c r="AC41" i="1" s="1"/>
  <c r="AO41" i="1"/>
  <c r="AK41" i="1"/>
  <c r="AJ41" i="1"/>
  <c r="AH41" i="1"/>
  <c r="AG41" i="1"/>
  <c r="AF41" i="1"/>
  <c r="AE41" i="1"/>
  <c r="AD41" i="1"/>
  <c r="Z41" i="1"/>
  <c r="BF41" i="1"/>
  <c r="AL41" i="1"/>
  <c r="BW40" i="1"/>
  <c r="BJ40" i="1"/>
  <c r="BF40" i="1"/>
  <c r="BD40" i="1"/>
  <c r="AX40" i="1"/>
  <c r="AW40" i="1"/>
  <c r="AP40" i="1"/>
  <c r="BI40" i="1" s="1"/>
  <c r="AC40" i="1" s="1"/>
  <c r="AO40" i="1"/>
  <c r="BH40" i="1" s="1"/>
  <c r="AB40" i="1" s="1"/>
  <c r="AL40" i="1"/>
  <c r="AK40" i="1"/>
  <c r="AJ40" i="1"/>
  <c r="AH40" i="1"/>
  <c r="AG40" i="1"/>
  <c r="AF40" i="1"/>
  <c r="AE40" i="1"/>
  <c r="AD40" i="1"/>
  <c r="Z40" i="1"/>
  <c r="AT39" i="1"/>
  <c r="BW37" i="1"/>
  <c r="BJ37" i="1"/>
  <c r="BD37" i="1"/>
  <c r="AX37" i="1"/>
  <c r="AP37" i="1"/>
  <c r="BI37" i="1" s="1"/>
  <c r="AE37" i="1" s="1"/>
  <c r="AO37" i="1"/>
  <c r="AW37" i="1" s="1"/>
  <c r="AK37" i="1"/>
  <c r="AJ37" i="1"/>
  <c r="AH37" i="1"/>
  <c r="AG37" i="1"/>
  <c r="AF37" i="1"/>
  <c r="AC37" i="1"/>
  <c r="AB37" i="1"/>
  <c r="Z37" i="1"/>
  <c r="BF37" i="1"/>
  <c r="AL37" i="1"/>
  <c r="BW36" i="1"/>
  <c r="BJ36" i="1"/>
  <c r="BD36" i="1"/>
  <c r="AX36" i="1"/>
  <c r="AP36" i="1"/>
  <c r="BI36" i="1" s="1"/>
  <c r="AE36" i="1" s="1"/>
  <c r="AO36" i="1"/>
  <c r="AW36" i="1" s="1"/>
  <c r="AK36" i="1"/>
  <c r="AT35" i="1" s="1"/>
  <c r="AJ36" i="1"/>
  <c r="AS35" i="1" s="1"/>
  <c r="AH36" i="1"/>
  <c r="AG36" i="1"/>
  <c r="AF36" i="1"/>
  <c r="AC36" i="1"/>
  <c r="AB36" i="1"/>
  <c r="Z36" i="1"/>
  <c r="BF36" i="1"/>
  <c r="AL36" i="1"/>
  <c r="AU35" i="1" s="1"/>
  <c r="BW34" i="1"/>
  <c r="BJ34" i="1"/>
  <c r="BD34" i="1"/>
  <c r="AP34" i="1"/>
  <c r="BI34" i="1" s="1"/>
  <c r="AE34" i="1" s="1"/>
  <c r="AO34" i="1"/>
  <c r="AW34" i="1" s="1"/>
  <c r="AK34" i="1"/>
  <c r="AJ34" i="1"/>
  <c r="AH34" i="1"/>
  <c r="AG34" i="1"/>
  <c r="AF34" i="1"/>
  <c r="AC34" i="1"/>
  <c r="AB34" i="1"/>
  <c r="Z34" i="1"/>
  <c r="BF34" i="1"/>
  <c r="AL34" i="1"/>
  <c r="BW33" i="1"/>
  <c r="BJ33" i="1"/>
  <c r="BD33" i="1"/>
  <c r="AP33" i="1"/>
  <c r="BI33" i="1" s="1"/>
  <c r="AE33" i="1" s="1"/>
  <c r="AO33" i="1"/>
  <c r="AW33" i="1" s="1"/>
  <c r="AK33" i="1"/>
  <c r="AJ33" i="1"/>
  <c r="AH33" i="1"/>
  <c r="AG33" i="1"/>
  <c r="AF33" i="1"/>
  <c r="AC33" i="1"/>
  <c r="AB33" i="1"/>
  <c r="Z33" i="1"/>
  <c r="BF33" i="1"/>
  <c r="AL33" i="1"/>
  <c r="AU32" i="1" s="1"/>
  <c r="AT32" i="1"/>
  <c r="AS32" i="1"/>
  <c r="BW31" i="1"/>
  <c r="BJ31" i="1"/>
  <c r="BD31" i="1"/>
  <c r="AP31" i="1"/>
  <c r="BI31" i="1" s="1"/>
  <c r="AC31" i="1" s="1"/>
  <c r="AO31" i="1"/>
  <c r="AW31" i="1" s="1"/>
  <c r="AK31" i="1"/>
  <c r="AJ31" i="1"/>
  <c r="AH31" i="1"/>
  <c r="AG31" i="1"/>
  <c r="AF31" i="1"/>
  <c r="AE31" i="1"/>
  <c r="AD31" i="1"/>
  <c r="Z31" i="1"/>
  <c r="BF31" i="1"/>
  <c r="AL31" i="1"/>
  <c r="BW30" i="1"/>
  <c r="BJ30" i="1"/>
  <c r="BD30" i="1"/>
  <c r="AX30" i="1"/>
  <c r="BC30" i="1" s="1"/>
  <c r="AP30" i="1"/>
  <c r="BI30" i="1" s="1"/>
  <c r="AC30" i="1" s="1"/>
  <c r="AO30" i="1"/>
  <c r="AW30" i="1" s="1"/>
  <c r="AK30" i="1"/>
  <c r="AJ30" i="1"/>
  <c r="AH30" i="1"/>
  <c r="AG30" i="1"/>
  <c r="AF30" i="1"/>
  <c r="AE30" i="1"/>
  <c r="AD30" i="1"/>
  <c r="Z30" i="1"/>
  <c r="BF30" i="1"/>
  <c r="AL30" i="1"/>
  <c r="BW29" i="1"/>
  <c r="BJ29" i="1"/>
  <c r="BD29" i="1"/>
  <c r="AP29" i="1"/>
  <c r="BI29" i="1" s="1"/>
  <c r="AC29" i="1" s="1"/>
  <c r="AO29" i="1"/>
  <c r="AW29" i="1" s="1"/>
  <c r="AK29" i="1"/>
  <c r="AJ29" i="1"/>
  <c r="AH29" i="1"/>
  <c r="AG29" i="1"/>
  <c r="AF29" i="1"/>
  <c r="AE29" i="1"/>
  <c r="AD29" i="1"/>
  <c r="Z29" i="1"/>
  <c r="BF29" i="1"/>
  <c r="AL29" i="1"/>
  <c r="BW28" i="1"/>
  <c r="BJ28" i="1"/>
  <c r="BD28" i="1"/>
  <c r="AP28" i="1"/>
  <c r="BI28" i="1" s="1"/>
  <c r="AC28" i="1" s="1"/>
  <c r="AO28" i="1"/>
  <c r="AW28" i="1" s="1"/>
  <c r="AK28" i="1"/>
  <c r="AJ28" i="1"/>
  <c r="AH28" i="1"/>
  <c r="AG28" i="1"/>
  <c r="AF28" i="1"/>
  <c r="AE28" i="1"/>
  <c r="AD28" i="1"/>
  <c r="Z28" i="1"/>
  <c r="BF28" i="1"/>
  <c r="AL28" i="1"/>
  <c r="BW27" i="1"/>
  <c r="BJ27" i="1"/>
  <c r="BD27" i="1"/>
  <c r="AP27" i="1"/>
  <c r="AX27" i="1" s="1"/>
  <c r="AO27" i="1"/>
  <c r="AW27" i="1" s="1"/>
  <c r="AK27" i="1"/>
  <c r="AJ27" i="1"/>
  <c r="AH27" i="1"/>
  <c r="AG27" i="1"/>
  <c r="AF27" i="1"/>
  <c r="AE27" i="1"/>
  <c r="AD27" i="1"/>
  <c r="Z27" i="1"/>
  <c r="BF27" i="1"/>
  <c r="AL27" i="1"/>
  <c r="BW26" i="1"/>
  <c r="BJ26" i="1"/>
  <c r="BD26" i="1"/>
  <c r="AP26" i="1"/>
  <c r="BI26" i="1" s="1"/>
  <c r="AC26" i="1" s="1"/>
  <c r="AO26" i="1"/>
  <c r="AW26" i="1" s="1"/>
  <c r="AK26" i="1"/>
  <c r="AJ26" i="1"/>
  <c r="AH26" i="1"/>
  <c r="AG26" i="1"/>
  <c r="AF26" i="1"/>
  <c r="AE26" i="1"/>
  <c r="AD26" i="1"/>
  <c r="Z26" i="1"/>
  <c r="BF26" i="1"/>
  <c r="AL26" i="1"/>
  <c r="BW25" i="1"/>
  <c r="BJ25" i="1"/>
  <c r="BD25" i="1"/>
  <c r="AP25" i="1"/>
  <c r="BI25" i="1" s="1"/>
  <c r="AC25" i="1" s="1"/>
  <c r="AO25" i="1"/>
  <c r="AW25" i="1" s="1"/>
  <c r="AK25" i="1"/>
  <c r="AJ25" i="1"/>
  <c r="AH25" i="1"/>
  <c r="AG25" i="1"/>
  <c r="AF25" i="1"/>
  <c r="AE25" i="1"/>
  <c r="AD25" i="1"/>
  <c r="Z25" i="1"/>
  <c r="BF25" i="1"/>
  <c r="AL25" i="1"/>
  <c r="BW24" i="1"/>
  <c r="BJ24" i="1"/>
  <c r="BD24" i="1"/>
  <c r="AP24" i="1"/>
  <c r="BI24" i="1" s="1"/>
  <c r="AC24" i="1" s="1"/>
  <c r="AO24" i="1"/>
  <c r="AW24" i="1" s="1"/>
  <c r="AK24" i="1"/>
  <c r="AJ24" i="1"/>
  <c r="AH24" i="1"/>
  <c r="AG24" i="1"/>
  <c r="AF24" i="1"/>
  <c r="AE24" i="1"/>
  <c r="AD24" i="1"/>
  <c r="Z24" i="1"/>
  <c r="BF24" i="1"/>
  <c r="AL24" i="1"/>
  <c r="BW23" i="1"/>
  <c r="BJ23" i="1"/>
  <c r="BH23" i="1"/>
  <c r="AB23" i="1" s="1"/>
  <c r="BD23" i="1"/>
  <c r="AP23" i="1"/>
  <c r="BI23" i="1" s="1"/>
  <c r="AC23" i="1" s="1"/>
  <c r="AO23" i="1"/>
  <c r="AW23" i="1" s="1"/>
  <c r="AK23" i="1"/>
  <c r="AJ23" i="1"/>
  <c r="AH23" i="1"/>
  <c r="AG23" i="1"/>
  <c r="AF23" i="1"/>
  <c r="AE23" i="1"/>
  <c r="AD23" i="1"/>
  <c r="Z23" i="1"/>
  <c r="BF23" i="1"/>
  <c r="AL23" i="1"/>
  <c r="BW22" i="1"/>
  <c r="BJ22" i="1"/>
  <c r="BI22" i="1"/>
  <c r="AC22" i="1" s="1"/>
  <c r="BD22" i="1"/>
  <c r="AP22" i="1"/>
  <c r="AX22" i="1" s="1"/>
  <c r="BC22" i="1" s="1"/>
  <c r="AO22" i="1"/>
  <c r="AW22" i="1" s="1"/>
  <c r="AK22" i="1"/>
  <c r="AJ22" i="1"/>
  <c r="AH22" i="1"/>
  <c r="AG22" i="1"/>
  <c r="AF22" i="1"/>
  <c r="AE22" i="1"/>
  <c r="AD22" i="1"/>
  <c r="Z22" i="1"/>
  <c r="BF22" i="1"/>
  <c r="AL22" i="1"/>
  <c r="BW21" i="1"/>
  <c r="BJ21" i="1"/>
  <c r="BD21" i="1"/>
  <c r="AP21" i="1"/>
  <c r="BI21" i="1" s="1"/>
  <c r="AC21" i="1" s="1"/>
  <c r="AO21" i="1"/>
  <c r="AW21" i="1" s="1"/>
  <c r="AK21" i="1"/>
  <c r="AT20" i="1" s="1"/>
  <c r="AJ21" i="1"/>
  <c r="AH21" i="1"/>
  <c r="AG21" i="1"/>
  <c r="AF21" i="1"/>
  <c r="AE21" i="1"/>
  <c r="AD21" i="1"/>
  <c r="Z21" i="1"/>
  <c r="BF21" i="1"/>
  <c r="AL21" i="1"/>
  <c r="BW19" i="1"/>
  <c r="BJ19" i="1"/>
  <c r="Z19" i="1" s="1"/>
  <c r="BD19" i="1"/>
  <c r="AP19" i="1"/>
  <c r="BI19" i="1" s="1"/>
  <c r="AO19" i="1"/>
  <c r="AW19" i="1" s="1"/>
  <c r="AK19" i="1"/>
  <c r="AJ19" i="1"/>
  <c r="AS18" i="1" s="1"/>
  <c r="AH19" i="1"/>
  <c r="AG19" i="1"/>
  <c r="AF19" i="1"/>
  <c r="AE19" i="1"/>
  <c r="AD19" i="1"/>
  <c r="AC19" i="1"/>
  <c r="AB19" i="1"/>
  <c r="BF19" i="1"/>
  <c r="AL19" i="1"/>
  <c r="AU18" i="1" s="1"/>
  <c r="AT18" i="1"/>
  <c r="BW17" i="1"/>
  <c r="BJ17" i="1"/>
  <c r="BD17" i="1"/>
  <c r="AP17" i="1"/>
  <c r="BI17" i="1" s="1"/>
  <c r="AC17" i="1" s="1"/>
  <c r="AO17" i="1"/>
  <c r="AW17" i="1" s="1"/>
  <c r="AK17" i="1"/>
  <c r="AT13" i="1" s="1"/>
  <c r="AJ17" i="1"/>
  <c r="AH17" i="1"/>
  <c r="AG17" i="1"/>
  <c r="AF17" i="1"/>
  <c r="AE17" i="1"/>
  <c r="AD17" i="1"/>
  <c r="Z17" i="1"/>
  <c r="BF17" i="1"/>
  <c r="AL17" i="1"/>
  <c r="BW16" i="1"/>
  <c r="BJ16" i="1"/>
  <c r="BD16" i="1"/>
  <c r="AP16" i="1"/>
  <c r="AX16" i="1" s="1"/>
  <c r="AO16" i="1"/>
  <c r="AW16" i="1" s="1"/>
  <c r="AK16" i="1"/>
  <c r="AJ16" i="1"/>
  <c r="AH16" i="1"/>
  <c r="AG16" i="1"/>
  <c r="AF16" i="1"/>
  <c r="AE16" i="1"/>
  <c r="AD16" i="1"/>
  <c r="Z16" i="1"/>
  <c r="BF16" i="1"/>
  <c r="AL16" i="1"/>
  <c r="BW15" i="1"/>
  <c r="BJ15" i="1"/>
  <c r="BH15" i="1"/>
  <c r="AB15" i="1" s="1"/>
  <c r="BD15" i="1"/>
  <c r="AP15" i="1"/>
  <c r="BI15" i="1" s="1"/>
  <c r="AC15" i="1" s="1"/>
  <c r="AO15" i="1"/>
  <c r="AW15" i="1" s="1"/>
  <c r="AK15" i="1"/>
  <c r="AJ15" i="1"/>
  <c r="AH15" i="1"/>
  <c r="AG15" i="1"/>
  <c r="AF15" i="1"/>
  <c r="AE15" i="1"/>
  <c r="AD15" i="1"/>
  <c r="Z15" i="1"/>
  <c r="BF15" i="1"/>
  <c r="AL15" i="1"/>
  <c r="K13" i="1"/>
  <c r="BW14" i="1"/>
  <c r="BJ14" i="1"/>
  <c r="BI14" i="1"/>
  <c r="AC14" i="1" s="1"/>
  <c r="BD14" i="1"/>
  <c r="AP14" i="1"/>
  <c r="AX14" i="1" s="1"/>
  <c r="BC14" i="1" s="1"/>
  <c r="AO14" i="1"/>
  <c r="AW14" i="1" s="1"/>
  <c r="AK14" i="1"/>
  <c r="AJ14" i="1"/>
  <c r="AH14" i="1"/>
  <c r="AG14" i="1"/>
  <c r="AF14" i="1"/>
  <c r="AE14" i="1"/>
  <c r="AD14" i="1"/>
  <c r="Z14" i="1"/>
  <c r="BF14" i="1"/>
  <c r="AL14" i="1"/>
  <c r="AS13" i="1"/>
  <c r="L13" i="1"/>
  <c r="J13" i="1"/>
  <c r="L12" i="1"/>
  <c r="AU1" i="1"/>
  <c r="AT1" i="1"/>
  <c r="AS1" i="1"/>
  <c r="BC59" i="1" l="1"/>
  <c r="AV59" i="1"/>
  <c r="AX26" i="1"/>
  <c r="BC26" i="1" s="1"/>
  <c r="BC27" i="1"/>
  <c r="AX61" i="1"/>
  <c r="AV74" i="1"/>
  <c r="AU13" i="1"/>
  <c r="C17" i="2"/>
  <c r="AS20" i="1"/>
  <c r="AX33" i="1"/>
  <c r="AV33" i="1" s="1"/>
  <c r="AX34" i="1"/>
  <c r="AV34" i="1" s="1"/>
  <c r="AT44" i="1"/>
  <c r="AW46" i="1"/>
  <c r="BH50" i="1"/>
  <c r="AB50" i="1" s="1"/>
  <c r="AX51" i="1"/>
  <c r="AV51" i="1" s="1"/>
  <c r="AX53" i="1"/>
  <c r="AV53" i="1" s="1"/>
  <c r="AX54" i="1"/>
  <c r="BH59" i="1"/>
  <c r="AD59" i="1" s="1"/>
  <c r="AT60" i="1"/>
  <c r="AX66" i="1"/>
  <c r="AV66" i="1" s="1"/>
  <c r="BI69" i="1"/>
  <c r="AC69" i="1" s="1"/>
  <c r="AS73" i="1"/>
  <c r="AW75" i="1"/>
  <c r="AW78" i="1"/>
  <c r="AW82" i="1"/>
  <c r="BI74" i="1"/>
  <c r="AC74" i="1" s="1"/>
  <c r="AU83" i="1"/>
  <c r="AX19" i="1"/>
  <c r="BC19" i="1" s="1"/>
  <c r="AX52" i="1"/>
  <c r="BC52" i="1" s="1"/>
  <c r="BC53" i="1"/>
  <c r="AX62" i="1"/>
  <c r="AU86" i="1"/>
  <c r="C27" i="2"/>
  <c r="BH27" i="1"/>
  <c r="AB27" i="1" s="1"/>
  <c r="AX46" i="1"/>
  <c r="AT47" i="1"/>
  <c r="AW49" i="1"/>
  <c r="AW55" i="1"/>
  <c r="AV64" i="1"/>
  <c r="AW69" i="1"/>
  <c r="BI71" i="1"/>
  <c r="AC71" i="1" s="1"/>
  <c r="AT73" i="1"/>
  <c r="AW76" i="1"/>
  <c r="AW79" i="1"/>
  <c r="AW84" i="1"/>
  <c r="AW85" i="1"/>
  <c r="K12" i="1"/>
  <c r="J12" i="1"/>
  <c r="AV16" i="1"/>
  <c r="AV28" i="1"/>
  <c r="BC48" i="1"/>
  <c r="AV48" i="1"/>
  <c r="BC65" i="1"/>
  <c r="AV65" i="1"/>
  <c r="AX15" i="1"/>
  <c r="BC15" i="1" s="1"/>
  <c r="AX23" i="1"/>
  <c r="BC23" i="1" s="1"/>
  <c r="BI27" i="1"/>
  <c r="AC27" i="1" s="1"/>
  <c r="BC34" i="1"/>
  <c r="C21" i="2"/>
  <c r="BI16" i="1"/>
  <c r="AC16" i="1" s="1"/>
  <c r="BH17" i="1"/>
  <c r="AB17" i="1" s="1"/>
  <c r="AV19" i="1"/>
  <c r="BH21" i="1"/>
  <c r="AB21" i="1" s="1"/>
  <c r="AV22" i="1"/>
  <c r="AX24" i="1"/>
  <c r="AV24" i="1" s="1"/>
  <c r="BH25" i="1"/>
  <c r="AB25" i="1" s="1"/>
  <c r="AX28" i="1"/>
  <c r="BH29" i="1"/>
  <c r="AB29" i="1" s="1"/>
  <c r="AV30" i="1"/>
  <c r="AL42" i="1"/>
  <c r="AU39" i="1" s="1"/>
  <c r="AW43" i="1"/>
  <c r="BH43" i="1"/>
  <c r="AB43" i="1" s="1"/>
  <c r="BC56" i="1"/>
  <c r="AV56" i="1"/>
  <c r="BC58" i="1"/>
  <c r="AV58" i="1"/>
  <c r="BF61" i="1"/>
  <c r="AL77" i="1"/>
  <c r="AX77" i="1"/>
  <c r="BI77" i="1"/>
  <c r="AC77" i="1" s="1"/>
  <c r="BH16" i="1"/>
  <c r="AB16" i="1" s="1"/>
  <c r="AV21" i="1"/>
  <c r="BH24" i="1"/>
  <c r="AB24" i="1" s="1"/>
  <c r="BH28" i="1"/>
  <c r="AB28" i="1" s="1"/>
  <c r="AV29" i="1"/>
  <c r="AX31" i="1"/>
  <c r="AV31" i="1" s="1"/>
  <c r="BC33" i="1"/>
  <c r="BH33" i="1"/>
  <c r="AD33" i="1" s="1"/>
  <c r="BH34" i="1"/>
  <c r="AD34" i="1" s="1"/>
  <c r="AV40" i="1"/>
  <c r="BC40" i="1"/>
  <c r="BI42" i="1"/>
  <c r="AC42" i="1" s="1"/>
  <c r="AX42" i="1"/>
  <c r="BC42" i="1" s="1"/>
  <c r="BF45" i="1"/>
  <c r="AV52" i="1"/>
  <c r="AV14" i="1"/>
  <c r="O13" i="1"/>
  <c r="C20" i="2"/>
  <c r="BH14" i="1"/>
  <c r="AB14" i="1" s="1"/>
  <c r="AV15" i="1"/>
  <c r="BC16" i="1"/>
  <c r="AX17" i="1"/>
  <c r="BC17" i="1" s="1"/>
  <c r="BH19" i="1"/>
  <c r="AU20" i="1"/>
  <c r="AX21" i="1"/>
  <c r="BC21" i="1" s="1"/>
  <c r="BH22" i="1"/>
  <c r="AB22" i="1" s="1"/>
  <c r="AV23" i="1"/>
  <c r="BC24" i="1"/>
  <c r="AX25" i="1"/>
  <c r="BC25" i="1" s="1"/>
  <c r="BH26" i="1"/>
  <c r="AB26" i="1" s="1"/>
  <c r="AV27" i="1"/>
  <c r="BC28" i="1"/>
  <c r="AX29" i="1"/>
  <c r="BC29" i="1" s="1"/>
  <c r="BH30" i="1"/>
  <c r="AB30" i="1" s="1"/>
  <c r="BC31" i="1"/>
  <c r="BH31" i="1"/>
  <c r="AB31" i="1" s="1"/>
  <c r="BC36" i="1"/>
  <c r="AV36" i="1"/>
  <c r="BH36" i="1"/>
  <c r="AD36" i="1" s="1"/>
  <c r="BC37" i="1"/>
  <c r="AV37" i="1"/>
  <c r="BH37" i="1"/>
  <c r="AD37" i="1" s="1"/>
  <c r="AW41" i="1"/>
  <c r="BH41" i="1"/>
  <c r="AB41" i="1" s="1"/>
  <c r="AV69" i="1"/>
  <c r="BC69" i="1"/>
  <c r="AV85" i="1"/>
  <c r="BC50" i="1"/>
  <c r="AV50" i="1"/>
  <c r="AL55" i="1"/>
  <c r="BF65" i="1"/>
  <c r="AX70" i="1"/>
  <c r="AV70" i="1" s="1"/>
  <c r="BI70" i="1"/>
  <c r="AC70" i="1" s="1"/>
  <c r="C18" i="2"/>
  <c r="AX43" i="1"/>
  <c r="BH45" i="1"/>
  <c r="AB45" i="1" s="1"/>
  <c r="BH48" i="1"/>
  <c r="AB48" i="1" s="1"/>
  <c r="BH52" i="1"/>
  <c r="AB52" i="1" s="1"/>
  <c r="BH56" i="1"/>
  <c r="AB56" i="1" s="1"/>
  <c r="BF59" i="1"/>
  <c r="BH61" i="1"/>
  <c r="AD61" i="1" s="1"/>
  <c r="AW61" i="1"/>
  <c r="BH62" i="1"/>
  <c r="AD62" i="1" s="1"/>
  <c r="BH65" i="1"/>
  <c r="BC71" i="1"/>
  <c r="AL72" i="1"/>
  <c r="AX72" i="1"/>
  <c r="AV72" i="1" s="1"/>
  <c r="BI72" i="1"/>
  <c r="AC72" i="1" s="1"/>
  <c r="AV79" i="1"/>
  <c r="AL51" i="1"/>
  <c r="BC54" i="1"/>
  <c r="AV54" i="1"/>
  <c r="AL70" i="1"/>
  <c r="AU68" i="1" s="1"/>
  <c r="C28" i="2"/>
  <c r="F28" i="2" s="1"/>
  <c r="C19" i="2"/>
  <c r="AX41" i="1"/>
  <c r="AU44" i="1"/>
  <c r="AX45" i="1"/>
  <c r="BC45" i="1" s="1"/>
  <c r="AL46" i="1"/>
  <c r="L89" i="1"/>
  <c r="AL49" i="1"/>
  <c r="AU47" i="1" s="1"/>
  <c r="AL53" i="1"/>
  <c r="AW62" i="1"/>
  <c r="AL64" i="1"/>
  <c r="AL66" i="1"/>
  <c r="AT68" i="1"/>
  <c r="BC74" i="1"/>
  <c r="AL75" i="1"/>
  <c r="AU73" i="1" s="1"/>
  <c r="AX75" i="1"/>
  <c r="BI75" i="1"/>
  <c r="AC75" i="1" s="1"/>
  <c r="AL59" i="1"/>
  <c r="AU57" i="1" s="1"/>
  <c r="F29" i="3"/>
  <c r="I15" i="2"/>
  <c r="I22" i="2" s="1"/>
  <c r="AX78" i="1"/>
  <c r="BC78" i="1" s="1"/>
  <c r="AX79" i="1"/>
  <c r="BC79" i="1" s="1"/>
  <c r="AX80" i="1"/>
  <c r="BC80" i="1" s="1"/>
  <c r="AX81" i="1"/>
  <c r="BC81" i="1" s="1"/>
  <c r="AX82" i="1"/>
  <c r="BC82" i="1" s="1"/>
  <c r="AX84" i="1"/>
  <c r="AV84" i="1" s="1"/>
  <c r="AX85" i="1"/>
  <c r="AX87" i="1"/>
  <c r="AV87" i="1" s="1"/>
  <c r="AX88" i="1"/>
  <c r="BC88" i="1" s="1"/>
  <c r="AU63" i="1" l="1"/>
  <c r="C16" i="2"/>
  <c r="C15" i="2"/>
  <c r="BC49" i="1"/>
  <c r="AV49" i="1"/>
  <c r="BC85" i="1"/>
  <c r="AV88" i="1"/>
  <c r="BC70" i="1"/>
  <c r="AV26" i="1"/>
  <c r="BC51" i="1"/>
  <c r="BC46" i="1"/>
  <c r="AV46" i="1"/>
  <c r="BC66" i="1"/>
  <c r="BC55" i="1"/>
  <c r="AV55" i="1"/>
  <c r="C29" i="2"/>
  <c r="F29" i="2" s="1"/>
  <c r="AV42" i="1"/>
  <c r="AV75" i="1"/>
  <c r="AV82" i="1"/>
  <c r="AV76" i="1"/>
  <c r="BC76" i="1"/>
  <c r="BC72" i="1"/>
  <c r="BC62" i="1"/>
  <c r="AV62" i="1"/>
  <c r="BC77" i="1"/>
  <c r="AV77" i="1"/>
  <c r="AV43" i="1"/>
  <c r="BC43" i="1"/>
  <c r="BC87" i="1"/>
  <c r="BC75" i="1"/>
  <c r="AV81" i="1"/>
  <c r="AV45" i="1"/>
  <c r="AV80" i="1"/>
  <c r="AV41" i="1"/>
  <c r="BC41" i="1"/>
  <c r="AV25" i="1"/>
  <c r="AV78" i="1"/>
  <c r="AV17" i="1"/>
  <c r="C14" i="2"/>
  <c r="BC84" i="1"/>
  <c r="M13" i="1"/>
  <c r="BC61" i="1"/>
  <c r="AV61" i="1"/>
  <c r="O12" i="1"/>
  <c r="I28" i="2"/>
  <c r="I29" i="2" s="1"/>
  <c r="C22" i="2" l="1"/>
  <c r="M89" i="1"/>
  <c r="M12" i="1"/>
</calcChain>
</file>

<file path=xl/sharedStrings.xml><?xml version="1.0" encoding="utf-8"?>
<sst xmlns="http://schemas.openxmlformats.org/spreadsheetml/2006/main" count="1021" uniqueCount="281">
  <si>
    <t>Stavební rozpočet</t>
  </si>
  <si>
    <t>Název stavby:</t>
  </si>
  <si>
    <t>Snížení energetické náročnosti výrobního objektu</t>
  </si>
  <si>
    <t>Doba výstavby:</t>
  </si>
  <si>
    <t xml:space="preserve"> </t>
  </si>
  <si>
    <t>Objednatel:</t>
  </si>
  <si>
    <t>Aleš Kastl, dřevovýroba</t>
  </si>
  <si>
    <t>Druh stavby:</t>
  </si>
  <si>
    <t>Zateplení objektů firmy Kastl</t>
  </si>
  <si>
    <t>Začátek výstavby:</t>
  </si>
  <si>
    <t>Projektant:</t>
  </si>
  <si>
    <t>PKV BUILD s.r.o.</t>
  </si>
  <si>
    <t>Lokalita:</t>
  </si>
  <si>
    <t>Nový Kostel</t>
  </si>
  <si>
    <t>Konec výstavby:</t>
  </si>
  <si>
    <t>Zhotovitel:</t>
  </si>
  <si>
    <t>bude vybrán ve výběrovém řízen</t>
  </si>
  <si>
    <t>JKSO:</t>
  </si>
  <si>
    <t>801</t>
  </si>
  <si>
    <t>Zpracováno dne:</t>
  </si>
  <si>
    <t>Zpracoval:</t>
  </si>
  <si>
    <t> </t>
  </si>
  <si>
    <t>Č</t>
  </si>
  <si>
    <t>Objekt</t>
  </si>
  <si>
    <t>Kód</t>
  </si>
  <si>
    <t>Zkrácený popis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</si>
  <si>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</si>
  <si>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</si>
  <si>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</si>
  <si>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</si>
  <si>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</si>
  <si>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</si>
  <si>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</si>
  <si>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</si>
  <si>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</si>
  <si>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</si>
  <si>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</si>
  <si>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</si>
  <si>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</si>
  <si>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</si>
  <si>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</si>
  <si>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</si>
  <si>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</si>
  <si>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</si>
  <si>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</si>
  <si>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</si>
  <si>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</si>
  <si>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</si>
  <si>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</si>
  <si>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</si>
  <si>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</si>
  <si>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</si>
  <si>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</si>
  <si>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</si>
  <si>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</si>
  <si>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</si>
  <si>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</si>
  <si>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01</t>
  </si>
  <si>
    <t>objekt na p.č. 261 - doprava</t>
  </si>
  <si>
    <t>94</t>
  </si>
  <si>
    <t>Lešení a stavební výtahy</t>
  </si>
  <si>
    <t>1</t>
  </si>
  <si>
    <t>941941851R00</t>
  </si>
  <si>
    <t>Demontáž lešení leh.řad.s podlahami,š.1,5 m,H 10 m</t>
  </si>
  <si>
    <t>m2</t>
  </si>
  <si>
    <t>21</t>
  </si>
  <si>
    <t>94_</t>
  </si>
  <si>
    <t>01_9_</t>
  </si>
  <si>
    <t>01_</t>
  </si>
  <si>
    <t>2</t>
  </si>
  <si>
    <t>941941191RT3</t>
  </si>
  <si>
    <t>Příplatek za každý měsíc použití lešení k pol.1031 (2 měsíce)</t>
  </si>
  <si>
    <t>3</t>
  </si>
  <si>
    <t>941941051R00</t>
  </si>
  <si>
    <t>Montáž lešení leh.řad.s podlahami,š.1,5 m, H 10 m</t>
  </si>
  <si>
    <t>4</t>
  </si>
  <si>
    <t>941941500R00</t>
  </si>
  <si>
    <t>Dovoz a odvoz 500 - 1000 m2 pro pronajatá lešení</t>
  </si>
  <si>
    <t>km</t>
  </si>
  <si>
    <t>H01</t>
  </si>
  <si>
    <t>Budovy občanské výstavby</t>
  </si>
  <si>
    <t>5</t>
  </si>
  <si>
    <t>998011002R00</t>
  </si>
  <si>
    <t>Přesun hmot pro budovy zděné výšky do 12 m</t>
  </si>
  <si>
    <t>t</t>
  </si>
  <si>
    <t>H01_</t>
  </si>
  <si>
    <t>62</t>
  </si>
  <si>
    <t>Úprava povrchů vnější</t>
  </si>
  <si>
    <t>6</t>
  </si>
  <si>
    <t>622904112R00</t>
  </si>
  <si>
    <t>Očištění fasád tlakovou vodou složitost 1 - 2</t>
  </si>
  <si>
    <t>62_</t>
  </si>
  <si>
    <t>01_6_</t>
  </si>
  <si>
    <t>7</t>
  </si>
  <si>
    <t>620991121R00</t>
  </si>
  <si>
    <t>Zakrývání výplní vnějších otvorů z lešení</t>
  </si>
  <si>
    <t>8</t>
  </si>
  <si>
    <t>622421494R00</t>
  </si>
  <si>
    <t>Doplňky zatepl. systémů, podparapetní lišta s tkaninou</t>
  </si>
  <si>
    <t>m</t>
  </si>
  <si>
    <t>9</t>
  </si>
  <si>
    <t>622311023R00</t>
  </si>
  <si>
    <t>Soklová lišta plast tl. 120 mm</t>
  </si>
  <si>
    <t>10</t>
  </si>
  <si>
    <t>622421492R00</t>
  </si>
  <si>
    <t>Doplňky zatepl. systémů, okenní lišta s tkaninou</t>
  </si>
  <si>
    <t>11</t>
  </si>
  <si>
    <t>622311135RT5</t>
  </si>
  <si>
    <t>Zateplovací systém, fasáda, EPS F tl.160 mm</t>
  </si>
  <si>
    <t>12</t>
  </si>
  <si>
    <t>622312124RU1</t>
  </si>
  <si>
    <t>Zateplovací systém, sokl, EPS P tl. 140 mm</t>
  </si>
  <si>
    <t>13</t>
  </si>
  <si>
    <t>622319015R00</t>
  </si>
  <si>
    <t>Soklová lišta hliník tl. 160 mm</t>
  </si>
  <si>
    <t>14</t>
  </si>
  <si>
    <t>622311132RT6</t>
  </si>
  <si>
    <t>Zateplovací systém, vnitřní stěna, EPS F tl.100 mm</t>
  </si>
  <si>
    <t>15</t>
  </si>
  <si>
    <t>342172110R00</t>
  </si>
  <si>
    <t>Montáž PUR panelů k oc.prof.,zateplení vrat.,TF/TC,tl.40 mm</t>
  </si>
  <si>
    <t>16</t>
  </si>
  <si>
    <t>283769652</t>
  </si>
  <si>
    <t>Deska izolační PIR, Puren FAL tl. 40 mm</t>
  </si>
  <si>
    <t>713</t>
  </si>
  <si>
    <t>Izolace tepelné</t>
  </si>
  <si>
    <t>17</t>
  </si>
  <si>
    <t>765901119R00</t>
  </si>
  <si>
    <t>Fólie paropropustné folie,krokve</t>
  </si>
  <si>
    <t>713_</t>
  </si>
  <si>
    <t>01_71_</t>
  </si>
  <si>
    <t>18</t>
  </si>
  <si>
    <t>713111111RV9</t>
  </si>
  <si>
    <t>Montáž tepelné izolace stropů vrchem kladené, volně</t>
  </si>
  <si>
    <t>764</t>
  </si>
  <si>
    <t>Konstrukce klempířské</t>
  </si>
  <si>
    <t>19</t>
  </si>
  <si>
    <t>764908304R00</t>
  </si>
  <si>
    <t>poplast. hliník, oplechování parapetů, rš 400 mm</t>
  </si>
  <si>
    <t>764_</t>
  </si>
  <si>
    <t>01_76_</t>
  </si>
  <si>
    <t>20</t>
  </si>
  <si>
    <t>764900050RAA</t>
  </si>
  <si>
    <t>Demontáž oplechování parapetů</t>
  </si>
  <si>
    <t>02</t>
  </si>
  <si>
    <t>objekt na p.č. 192/3 - vrátnice</t>
  </si>
  <si>
    <t>02_9_</t>
  </si>
  <si>
    <t>02_</t>
  </si>
  <si>
    <t>22</t>
  </si>
  <si>
    <t>23</t>
  </si>
  <si>
    <t>24</t>
  </si>
  <si>
    <t>96</t>
  </si>
  <si>
    <t>Bourání konstrukcí</t>
  </si>
  <si>
    <t>25</t>
  </si>
  <si>
    <t>968072559R00</t>
  </si>
  <si>
    <t>Vybourání kovových vrat plochy nad 5 m2</t>
  </si>
  <si>
    <t>96_</t>
  </si>
  <si>
    <t>26</t>
  </si>
  <si>
    <t>962200041RAB</t>
  </si>
  <si>
    <t>Bourání okna ze sklobetonu</t>
  </si>
  <si>
    <t>27</t>
  </si>
  <si>
    <t>02_6_</t>
  </si>
  <si>
    <t>28</t>
  </si>
  <si>
    <t>29</t>
  </si>
  <si>
    <t>30</t>
  </si>
  <si>
    <t>31</t>
  </si>
  <si>
    <t>32</t>
  </si>
  <si>
    <t>33</t>
  </si>
  <si>
    <t>34</t>
  </si>
  <si>
    <t>35</t>
  </si>
  <si>
    <t>766670012RAA</t>
  </si>
  <si>
    <t>Okno plastové jednokřídlové typové plochy 2,7 m2</t>
  </si>
  <si>
    <t>kus</t>
  </si>
  <si>
    <t>36</t>
  </si>
  <si>
    <t>Fólie paropropust.,krokve</t>
  </si>
  <si>
    <t>02_71_</t>
  </si>
  <si>
    <t>37</t>
  </si>
  <si>
    <t>38</t>
  </si>
  <si>
    <t xml:space="preserve"> oplechování parapetů, rš 400 mm</t>
  </si>
  <si>
    <t>02_76_</t>
  </si>
  <si>
    <t>39</t>
  </si>
  <si>
    <t>M</t>
  </si>
  <si>
    <t>Ostatní materiál</t>
  </si>
  <si>
    <t>40</t>
  </si>
  <si>
    <t>611563</t>
  </si>
  <si>
    <t>Sekční vrata  - 2550 x 2200 mm, S-drážka, severský smrk, elektropohon</t>
  </si>
  <si>
    <t>0</t>
  </si>
  <si>
    <t>Z99999_</t>
  </si>
  <si>
    <t>02_Z_</t>
  </si>
  <si>
    <t>41</t>
  </si>
  <si>
    <t>611562</t>
  </si>
  <si>
    <t>Sekční vrata  - 5750*2350 mm, S-drážka, severský smrk, elektropohon</t>
  </si>
  <si>
    <t>42</t>
  </si>
  <si>
    <t>611561</t>
  </si>
  <si>
    <t>Sekční vrata  - 7100*2750 mm, S-drážka, severský smrk, elektropohon</t>
  </si>
  <si>
    <t>03</t>
  </si>
  <si>
    <t>objekt na p.č. 192/1 - správní budova</t>
  </si>
  <si>
    <t>43</t>
  </si>
  <si>
    <t>03_9_</t>
  </si>
  <si>
    <t>03_</t>
  </si>
  <si>
    <t>44</t>
  </si>
  <si>
    <t>45</t>
  </si>
  <si>
    <t>46</t>
  </si>
  <si>
    <t>47</t>
  </si>
  <si>
    <t>03_6_</t>
  </si>
  <si>
    <t>48</t>
  </si>
  <si>
    <t>49</t>
  </si>
  <si>
    <t>50</t>
  </si>
  <si>
    <t>51</t>
  </si>
  <si>
    <t>52</t>
  </si>
  <si>
    <t>Zateplovací systém fasáda, EPS F tl.160 mm</t>
  </si>
  <si>
    <t>53</t>
  </si>
  <si>
    <t>Zateplovací syst, sokl, EPS P tl. 140 mm</t>
  </si>
  <si>
    <t>54</t>
  </si>
  <si>
    <t>55</t>
  </si>
  <si>
    <t>Montáž Pur panelů k oc.prof.,zateplení vrat.,TF/TC,tl.40 mm</t>
  </si>
  <si>
    <t>56</t>
  </si>
  <si>
    <t>03_71_</t>
  </si>
  <si>
    <t>57</t>
  </si>
  <si>
    <t>58</t>
  </si>
  <si>
    <t>oplechování parapetů, rš 400 mm</t>
  </si>
  <si>
    <t>03_76_</t>
  </si>
  <si>
    <t>59</t>
  </si>
  <si>
    <t>Celkem:</t>
  </si>
  <si>
    <t>Poznámka:</t>
  </si>
  <si>
    <t>Rozpočet obsahuje kompletní dodávku a montáž zateplovacího kontaktního fasádního systému BAUMIT pro budovu občanské výstavby do 12 m výšky, s použitím lehkého řadového lešení (dovoz, montáž a demontáž, odvoz lešení). Jako izolační materiál jsou použity desky z EPS 70F tl. 160 mm, jako povrchová úprava pak silikonová barevná omítka- viz komentář RTS. Pro názornost jsou uvedeny jako doplňky zateplovacího systému i klempířské prvky, které se instalují v rámci zateplování fasády. V případě zateplování fasády stávajícího objektu (kdy se nejedná o novostavbu), je nutno zrozpočtovat rovněž demontáž (výměnu) klempířských prvků podle specifikace v PD. Zateplení a povrchová úprava soklu stavebního objektu cca do výšky 0,5 m se provádí jinými materiály (extrudovaný PST popř. perimetr+marmolitová stěrka, popř. keramický obklad) a není předmětem tohoto rozpočtu.</t>
  </si>
  <si>
    <t>Krycí list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</si>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</sst>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4" fontId="9" fillId="0" borderId="34" xfId="0" applyNumberFormat="1" applyFont="1" applyBorder="1" applyAlignment="1">
      <alignment horizontal="right" vertical="center"/>
    </xf>
    <xf numFmtId="0" fontId="8" fillId="0" borderId="37" xfId="0" applyFont="1" applyBorder="1" applyAlignment="1">
      <alignment horizontal="left" vertical="center"/>
    </xf>
    <xf numFmtId="0" fontId="9" fillId="0" borderId="34" xfId="0" applyFont="1" applyBorder="1" applyAlignment="1">
      <alignment horizontal="right" vertical="center"/>
    </xf>
    <xf numFmtId="4" fontId="9" fillId="0" borderId="41" xfId="0" applyNumberFormat="1" applyFont="1" applyBorder="1" applyAlignment="1">
      <alignment horizontal="right" vertical="center"/>
    </xf>
    <xf numFmtId="0" fontId="9" fillId="0" borderId="41" xfId="0" applyFont="1" applyBorder="1" applyAlignment="1">
      <alignment horizontal="right" vertical="center"/>
    </xf>
    <xf numFmtId="4" fontId="9" fillId="0" borderId="32" xfId="0" applyNumberFormat="1" applyFont="1" applyBorder="1" applyAlignment="1">
      <alignment horizontal="right" vertical="center"/>
    </xf>
    <xf numFmtId="4" fontId="9" fillId="0" borderId="23" xfId="0" applyNumberFormat="1" applyFont="1" applyBorder="1" applyAlignment="1">
      <alignment horizontal="right" vertical="center"/>
    </xf>
    <xf numFmtId="4" fontId="8" fillId="2" borderId="31" xfId="0" applyNumberFormat="1" applyFont="1" applyFill="1" applyBorder="1" applyAlignment="1">
      <alignment horizontal="right" vertical="center"/>
    </xf>
    <xf numFmtId="4" fontId="8" fillId="2" borderId="36" xfId="0" applyNumberFormat="1" applyFont="1" applyFill="1" applyBorder="1" applyAlignment="1">
      <alignment horizontal="right" vertical="center"/>
    </xf>
    <xf numFmtId="0" fontId="4" fillId="0" borderId="24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0" fontId="3" fillId="0" borderId="34" xfId="0" applyFont="1" applyBorder="1" applyAlignment="1">
      <alignment horizontal="left" vertical="center"/>
    </xf>
    <xf numFmtId="4" fontId="3" fillId="0" borderId="60" xfId="0" applyNumberFormat="1" applyFont="1" applyBorder="1" applyAlignment="1">
      <alignment horizontal="right" vertical="center"/>
    </xf>
    <xf numFmtId="0" fontId="3" fillId="0" borderId="60" xfId="0" applyFont="1" applyBorder="1" applyAlignment="1">
      <alignment horizontal="left" vertical="center"/>
    </xf>
    <xf numFmtId="0" fontId="2" fillId="0" borderId="64" xfId="0" applyFont="1" applyBorder="1" applyAlignment="1">
      <alignment horizontal="left" vertical="center"/>
    </xf>
    <xf numFmtId="0" fontId="2" fillId="0" borderId="64" xfId="0" applyFont="1" applyBorder="1" applyAlignment="1">
      <alignment horizontal="right" vertical="center"/>
    </xf>
    <xf numFmtId="4" fontId="2" fillId="0" borderId="64" xfId="0" applyNumberFormat="1" applyFont="1" applyBorder="1" applyAlignment="1">
      <alignment horizontal="right" vertical="center"/>
    </xf>
    <xf numFmtId="0" fontId="3" fillId="0" borderId="57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2" fillId="0" borderId="58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3" fillId="2" borderId="66" xfId="0" applyFont="1" applyFill="1" applyBorder="1" applyAlignment="1">
      <alignment horizontal="left" vertical="center"/>
    </xf>
    <xf numFmtId="0" fontId="2" fillId="2" borderId="66" xfId="0" applyFont="1" applyFill="1" applyBorder="1" applyAlignment="1">
      <alignment horizontal="left" vertical="center"/>
    </xf>
    <xf numFmtId="4" fontId="2" fillId="2" borderId="66" xfId="0" applyNumberFormat="1" applyFont="1" applyFill="1" applyBorder="1" applyAlignment="1">
      <alignment horizontal="right" vertical="center"/>
    </xf>
    <xf numFmtId="0" fontId="2" fillId="2" borderId="66" xfId="0" applyFont="1" applyFill="1" applyBorder="1" applyAlignment="1">
      <alignment horizontal="right" vertical="center"/>
    </xf>
    <xf numFmtId="0" fontId="3" fillId="0" borderId="66" xfId="0" applyFont="1" applyBorder="1" applyAlignment="1">
      <alignment horizontal="left" vertical="center"/>
    </xf>
    <xf numFmtId="4" fontId="3" fillId="0" borderId="66" xfId="0" applyNumberFormat="1" applyFont="1" applyBorder="1" applyAlignment="1">
      <alignment horizontal="right" vertical="center"/>
    </xf>
    <xf numFmtId="0" fontId="3" fillId="0" borderId="66" xfId="0" applyFont="1" applyBorder="1" applyAlignment="1">
      <alignment horizontal="right" vertical="center"/>
    </xf>
    <xf numFmtId="0" fontId="0" fillId="0" borderId="66" xfId="0" applyBorder="1"/>
    <xf numFmtId="4" fontId="2" fillId="0" borderId="6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0" borderId="66" xfId="0" applyFont="1" applyBorder="1" applyAlignment="1">
      <alignment horizontal="left" vertical="center" wrapText="1"/>
    </xf>
    <xf numFmtId="0" fontId="3" fillId="0" borderId="66" xfId="0" applyFont="1" applyBorder="1" applyAlignment="1">
      <alignment horizontal="left" vertical="center"/>
    </xf>
    <xf numFmtId="0" fontId="2" fillId="2" borderId="66" xfId="0" applyFont="1" applyFill="1" applyBorder="1" applyAlignment="1">
      <alignment horizontal="left" vertical="center" wrapText="1"/>
    </xf>
    <xf numFmtId="0" fontId="2" fillId="2" borderId="66" xfId="0" applyFont="1" applyFill="1" applyBorder="1" applyAlignment="1">
      <alignment horizontal="left" vertical="center"/>
    </xf>
    <xf numFmtId="0" fontId="2" fillId="0" borderId="58" xfId="0" applyFont="1" applyBorder="1" applyAlignment="1">
      <alignment horizontal="left" vertical="center"/>
    </xf>
    <xf numFmtId="0" fontId="2" fillId="0" borderId="60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8" fillId="0" borderId="43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2" borderId="43" xfId="0" applyFont="1" applyFill="1" applyBorder="1" applyAlignment="1">
      <alignment horizontal="left" vertical="center"/>
    </xf>
    <xf numFmtId="0" fontId="8" fillId="2" borderId="44" xfId="0" applyFont="1" applyFill="1" applyBorder="1" applyAlignment="1">
      <alignment horizontal="left" vertical="center"/>
    </xf>
    <xf numFmtId="0" fontId="8" fillId="2" borderId="38" xfId="0" applyFont="1" applyFill="1" applyBorder="1" applyAlignment="1">
      <alignment horizontal="left" vertical="center"/>
    </xf>
    <xf numFmtId="0" fontId="8" fillId="2" borderId="45" xfId="0" applyFont="1" applyFill="1" applyBorder="1" applyAlignment="1">
      <alignment horizontal="left" vertical="center"/>
    </xf>
    <xf numFmtId="0" fontId="8" fillId="2" borderId="30" xfId="0" applyFont="1" applyFill="1" applyBorder="1" applyAlignment="1">
      <alignment horizontal="left" vertical="center"/>
    </xf>
    <xf numFmtId="0" fontId="8" fillId="2" borderId="35" xfId="0" applyFont="1" applyFill="1" applyBorder="1" applyAlignment="1">
      <alignment horizontal="left" vertical="center"/>
    </xf>
    <xf numFmtId="0" fontId="9" fillId="0" borderId="49" xfId="0" applyFont="1" applyBorder="1" applyAlignment="1">
      <alignment horizontal="left" vertical="center"/>
    </xf>
    <xf numFmtId="0" fontId="9" fillId="0" borderId="47" xfId="0" applyFont="1" applyBorder="1" applyAlignment="1">
      <alignment horizontal="left" vertical="center"/>
    </xf>
    <xf numFmtId="0" fontId="9" fillId="0" borderId="48" xfId="0" applyFont="1" applyBorder="1" applyAlignment="1">
      <alignment horizontal="left" vertical="center"/>
    </xf>
    <xf numFmtId="0" fontId="9" fillId="0" borderId="5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9" fillId="0" borderId="56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2" fillId="0" borderId="61" xfId="0" applyFont="1" applyBorder="1" applyAlignment="1">
      <alignment horizontal="left" vertical="center"/>
    </xf>
    <xf numFmtId="0" fontId="2" fillId="0" borderId="62" xfId="0" applyFont="1" applyBorder="1" applyAlignment="1">
      <alignment horizontal="left" vertical="center"/>
    </xf>
    <xf numFmtId="0" fontId="2" fillId="0" borderId="63" xfId="0" applyFont="1" applyBorder="1" applyAlignment="1">
      <alignment horizontal="left" vertical="center"/>
    </xf>
    <xf numFmtId="0" fontId="8" fillId="0" borderId="61" xfId="0" applyFont="1" applyBorder="1" applyAlignment="1">
      <alignment horizontal="left" vertical="center"/>
    </xf>
    <xf numFmtId="0" fontId="8" fillId="0" borderId="62" xfId="0" applyFont="1" applyBorder="1" applyAlignment="1">
      <alignment horizontal="left" vertical="center"/>
    </xf>
    <xf numFmtId="0" fontId="8" fillId="0" borderId="63" xfId="0" applyFont="1" applyBorder="1" applyAlignment="1">
      <alignment horizontal="left" vertical="center"/>
    </xf>
    <xf numFmtId="4" fontId="8" fillId="0" borderId="65" xfId="0" applyNumberFormat="1" applyFont="1" applyBorder="1" applyAlignment="1">
      <alignment horizontal="right" vertical="center"/>
    </xf>
    <xf numFmtId="0" fontId="8" fillId="0" borderId="62" xfId="0" applyFont="1" applyBorder="1" applyAlignment="1">
      <alignment horizontal="right" vertical="center"/>
    </xf>
    <xf numFmtId="0" fontId="8" fillId="0" borderId="63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91"/>
  <sheetViews>
    <sheetView tabSelected="1" workbookViewId="0">
      <pane ySplit="11" topLeftCell="A70" activePane="bottomLeft" state="frozen"/>
      <selection pane="bottomLeft" activeCell="J77" sqref="J77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28.5703125" customWidth="1"/>
    <col min="5" max="5" width="32" customWidth="1"/>
    <col min="6" max="6" width="4.2851562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16" max="16" width="13.42578125" customWidth="1"/>
    <col min="25" max="75" width="12.140625" hidden="1"/>
    <col min="76" max="76" width="60.5703125" hidden="1" customWidth="1"/>
    <col min="77" max="78" width="12.140625" hidden="1"/>
  </cols>
  <sheetData>
    <row r="1" spans="1:76" ht="54.7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53" t="s">
        <v>1</v>
      </c>
      <c r="B2" s="54"/>
      <c r="C2" s="54"/>
      <c r="D2" s="62" t="s">
        <v>2</v>
      </c>
      <c r="E2" s="63"/>
      <c r="F2" s="54" t="s">
        <v>3</v>
      </c>
      <c r="G2" s="54"/>
      <c r="H2" s="54" t="s">
        <v>4</v>
      </c>
      <c r="I2" s="60" t="s">
        <v>5</v>
      </c>
      <c r="J2" s="60" t="s">
        <v>6</v>
      </c>
      <c r="K2" s="54"/>
      <c r="L2" s="54"/>
      <c r="M2" s="54"/>
      <c r="N2" s="54"/>
      <c r="O2" s="54"/>
      <c r="P2" s="65"/>
    </row>
    <row r="3" spans="1:76" x14ac:dyDescent="0.25">
      <c r="A3" s="55"/>
      <c r="B3" s="56"/>
      <c r="C3" s="56"/>
      <c r="D3" s="64"/>
      <c r="E3" s="64"/>
      <c r="F3" s="56"/>
      <c r="G3" s="56"/>
      <c r="H3" s="56"/>
      <c r="I3" s="56"/>
      <c r="J3" s="56"/>
      <c r="K3" s="56"/>
      <c r="L3" s="56"/>
      <c r="M3" s="56"/>
      <c r="N3" s="56"/>
      <c r="O3" s="56"/>
      <c r="P3" s="66"/>
    </row>
    <row r="4" spans="1:76" x14ac:dyDescent="0.25">
      <c r="A4" s="57" t="s">
        <v>7</v>
      </c>
      <c r="B4" s="56"/>
      <c r="C4" s="56"/>
      <c r="D4" s="61" t="s">
        <v>8</v>
      </c>
      <c r="E4" s="56"/>
      <c r="F4" s="56" t="s">
        <v>9</v>
      </c>
      <c r="G4" s="56"/>
      <c r="H4" s="56" t="s">
        <v>4</v>
      </c>
      <c r="I4" s="61" t="s">
        <v>10</v>
      </c>
      <c r="J4" s="61" t="s">
        <v>11</v>
      </c>
      <c r="K4" s="56"/>
      <c r="L4" s="56"/>
      <c r="M4" s="56"/>
      <c r="N4" s="56"/>
      <c r="O4" s="56"/>
      <c r="P4" s="66"/>
    </row>
    <row r="5" spans="1:76" x14ac:dyDescent="0.25">
      <c r="A5" s="5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66"/>
    </row>
    <row r="6" spans="1:76" x14ac:dyDescent="0.25">
      <c r="A6" s="57" t="s">
        <v>12</v>
      </c>
      <c r="B6" s="56"/>
      <c r="C6" s="56"/>
      <c r="D6" s="61" t="s">
        <v>13</v>
      </c>
      <c r="E6" s="56"/>
      <c r="F6" s="56" t="s">
        <v>14</v>
      </c>
      <c r="G6" s="56"/>
      <c r="H6" s="56" t="s">
        <v>4</v>
      </c>
      <c r="I6" s="61" t="s">
        <v>15</v>
      </c>
      <c r="J6" s="61" t="s">
        <v>16</v>
      </c>
      <c r="K6" s="56"/>
      <c r="L6" s="56"/>
      <c r="M6" s="56"/>
      <c r="N6" s="56"/>
      <c r="O6" s="56"/>
      <c r="P6" s="66"/>
    </row>
    <row r="7" spans="1:76" x14ac:dyDescent="0.25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66"/>
    </row>
    <row r="8" spans="1:76" x14ac:dyDescent="0.25">
      <c r="A8" s="57" t="s">
        <v>17</v>
      </c>
      <c r="B8" s="56"/>
      <c r="C8" s="56"/>
      <c r="D8" s="61" t="s">
        <v>18</v>
      </c>
      <c r="E8" s="56"/>
      <c r="F8" s="56" t="s">
        <v>19</v>
      </c>
      <c r="G8" s="56"/>
      <c r="H8" s="56" t="s">
        <v>4</v>
      </c>
      <c r="I8" s="61" t="s">
        <v>20</v>
      </c>
      <c r="J8" s="56" t="s">
        <v>21</v>
      </c>
      <c r="K8" s="56"/>
      <c r="L8" s="56"/>
      <c r="M8" s="56"/>
      <c r="N8" s="56"/>
      <c r="O8" s="56"/>
      <c r="P8" s="66"/>
    </row>
    <row r="9" spans="1:76" x14ac:dyDescent="0.25">
      <c r="A9" s="58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67"/>
    </row>
    <row r="10" spans="1:76" x14ac:dyDescent="0.25">
      <c r="A10" s="3" t="s">
        <v>22</v>
      </c>
      <c r="B10" s="4" t="s">
        <v>23</v>
      </c>
      <c r="C10" s="4" t="s">
        <v>24</v>
      </c>
      <c r="D10" s="68" t="s">
        <v>25</v>
      </c>
      <c r="E10" s="69"/>
      <c r="F10" s="4" t="s">
        <v>26</v>
      </c>
      <c r="G10" s="5" t="s">
        <v>27</v>
      </c>
      <c r="H10" s="6" t="s">
        <v>28</v>
      </c>
      <c r="I10" s="7" t="s">
        <v>29</v>
      </c>
      <c r="J10" s="76" t="s">
        <v>30</v>
      </c>
      <c r="K10" s="77"/>
      <c r="L10" s="78"/>
      <c r="M10" s="8" t="s">
        <v>30</v>
      </c>
      <c r="N10" s="79" t="s">
        <v>31</v>
      </c>
      <c r="O10" s="80"/>
      <c r="P10" s="9" t="s">
        <v>32</v>
      </c>
      <c r="BK10" s="10" t="s">
        <v>33</v>
      </c>
      <c r="BL10" s="11" t="s">
        <v>34</v>
      </c>
      <c r="BW10" s="11" t="s">
        <v>35</v>
      </c>
    </row>
    <row r="11" spans="1:76" x14ac:dyDescent="0.25">
      <c r="A11" s="38" t="s">
        <v>4</v>
      </c>
      <c r="B11" s="33" t="s">
        <v>4</v>
      </c>
      <c r="C11" s="33" t="s">
        <v>4</v>
      </c>
      <c r="D11" s="74" t="s">
        <v>36</v>
      </c>
      <c r="E11" s="75"/>
      <c r="F11" s="33" t="s">
        <v>4</v>
      </c>
      <c r="G11" s="33" t="s">
        <v>4</v>
      </c>
      <c r="H11" s="39" t="s">
        <v>37</v>
      </c>
      <c r="I11" s="37" t="s">
        <v>4</v>
      </c>
      <c r="J11" s="40" t="s">
        <v>38</v>
      </c>
      <c r="K11" s="41" t="s">
        <v>39</v>
      </c>
      <c r="L11" s="42" t="s">
        <v>40</v>
      </c>
      <c r="M11" s="42" t="s">
        <v>41</v>
      </c>
      <c r="N11" s="41" t="s">
        <v>42</v>
      </c>
      <c r="O11" s="39" t="s">
        <v>40</v>
      </c>
      <c r="P11" s="40" t="s">
        <v>43</v>
      </c>
      <c r="Z11" s="10" t="s">
        <v>44</v>
      </c>
      <c r="AA11" s="10" t="s">
        <v>45</v>
      </c>
      <c r="AB11" s="10" t="s">
        <v>46</v>
      </c>
      <c r="AC11" s="10" t="s">
        <v>47</v>
      </c>
      <c r="AD11" s="10" t="s">
        <v>48</v>
      </c>
      <c r="AE11" s="10" t="s">
        <v>49</v>
      </c>
      <c r="AF11" s="10" t="s">
        <v>50</v>
      </c>
      <c r="AG11" s="10" t="s">
        <v>51</v>
      </c>
      <c r="AH11" s="10" t="s">
        <v>52</v>
      </c>
      <c r="BH11" s="10" t="s">
        <v>53</v>
      </c>
      <c r="BI11" s="10" t="s">
        <v>54</v>
      </c>
      <c r="BJ11" s="10" t="s">
        <v>55</v>
      </c>
    </row>
    <row r="12" spans="1:76" x14ac:dyDescent="0.25">
      <c r="A12" s="43" t="s">
        <v>56</v>
      </c>
      <c r="B12" s="44" t="s">
        <v>57</v>
      </c>
      <c r="C12" s="44" t="s">
        <v>56</v>
      </c>
      <c r="D12" s="72" t="s">
        <v>58</v>
      </c>
      <c r="E12" s="73"/>
      <c r="F12" s="43" t="s">
        <v>4</v>
      </c>
      <c r="G12" s="43" t="s">
        <v>4</v>
      </c>
      <c r="H12" s="43" t="s">
        <v>4</v>
      </c>
      <c r="I12" s="43" t="s">
        <v>4</v>
      </c>
      <c r="J12" s="45">
        <f>J13+J18+J20+J32+J35</f>
        <v>0</v>
      </c>
      <c r="K12" s="45">
        <f>K13+K18+K20+K32+K35</f>
        <v>0</v>
      </c>
      <c r="L12" s="45">
        <f>L13+L18+L20+L32+L35</f>
        <v>0</v>
      </c>
      <c r="M12" s="45">
        <f>M13+M18+M20+M32+M35</f>
        <v>0</v>
      </c>
      <c r="N12" s="46" t="s">
        <v>56</v>
      </c>
      <c r="O12" s="45">
        <f>O13+O18+O20+O32+O35</f>
        <v>0</v>
      </c>
      <c r="P12" s="46" t="s">
        <v>56</v>
      </c>
    </row>
    <row r="13" spans="1:76" x14ac:dyDescent="0.25">
      <c r="A13" s="43" t="s">
        <v>56</v>
      </c>
      <c r="B13" s="44" t="s">
        <v>57</v>
      </c>
      <c r="C13" s="44" t="s">
        <v>59</v>
      </c>
      <c r="D13" s="72" t="s">
        <v>60</v>
      </c>
      <c r="E13" s="73"/>
      <c r="F13" s="43" t="s">
        <v>4</v>
      </c>
      <c r="G13" s="43" t="s">
        <v>4</v>
      </c>
      <c r="H13" s="43" t="s">
        <v>4</v>
      </c>
      <c r="I13" s="43" t="s">
        <v>4</v>
      </c>
      <c r="J13" s="45">
        <f>SUM(J14:J17)</f>
        <v>0</v>
      </c>
      <c r="K13" s="45">
        <f>SUM(K14:K17)</f>
        <v>0</v>
      </c>
      <c r="L13" s="45">
        <f>SUM(L14:L17)</f>
        <v>0</v>
      </c>
      <c r="M13" s="45">
        <f>SUM(M14:M17)</f>
        <v>0</v>
      </c>
      <c r="N13" s="46" t="s">
        <v>56</v>
      </c>
      <c r="O13" s="45">
        <f>SUM(O14:O17)</f>
        <v>0</v>
      </c>
      <c r="P13" s="46" t="s">
        <v>56</v>
      </c>
      <c r="AI13" s="10" t="s">
        <v>57</v>
      </c>
      <c r="AS13" s="1">
        <f>SUM(AJ14:AJ17)</f>
        <v>0</v>
      </c>
      <c r="AT13" s="1">
        <f>SUM(AK14:AK17)</f>
        <v>0</v>
      </c>
      <c r="AU13" s="1">
        <f>SUM(AL14:AL17)</f>
        <v>0</v>
      </c>
    </row>
    <row r="14" spans="1:76" x14ac:dyDescent="0.25">
      <c r="A14" s="47" t="s">
        <v>61</v>
      </c>
      <c r="B14" s="47" t="s">
        <v>57</v>
      </c>
      <c r="C14" s="47" t="s">
        <v>62</v>
      </c>
      <c r="D14" s="70" t="s">
        <v>63</v>
      </c>
      <c r="E14" s="71"/>
      <c r="F14" s="47" t="s">
        <v>64</v>
      </c>
      <c r="G14" s="48">
        <v>114.8</v>
      </c>
      <c r="H14" s="48"/>
      <c r="I14" s="49"/>
      <c r="J14" s="48"/>
      <c r="K14" s="48"/>
      <c r="L14" s="48"/>
      <c r="M14" s="48"/>
      <c r="N14" s="48"/>
      <c r="O14" s="48"/>
      <c r="P14" s="49"/>
      <c r="Z14" s="12">
        <f>IF(AQ14="5",BJ14,0)</f>
        <v>0</v>
      </c>
      <c r="AB14" s="12">
        <f>IF(AQ14="1",BH14,0)</f>
        <v>0</v>
      </c>
      <c r="AC14" s="12">
        <f>IF(AQ14="1",BI14,0)</f>
        <v>0</v>
      </c>
      <c r="AD14" s="12">
        <f>IF(AQ14="7",BH14,0)</f>
        <v>0</v>
      </c>
      <c r="AE14" s="12">
        <f>IF(AQ14="7",BI14,0)</f>
        <v>0</v>
      </c>
      <c r="AF14" s="12">
        <f>IF(AQ14="2",BH14,0)</f>
        <v>0</v>
      </c>
      <c r="AG14" s="12">
        <f>IF(AQ14="2",BI14,0)</f>
        <v>0</v>
      </c>
      <c r="AH14" s="12">
        <f>IF(AQ14="0",BJ14,0)</f>
        <v>0</v>
      </c>
      <c r="AI14" s="10" t="s">
        <v>57</v>
      </c>
      <c r="AJ14" s="12">
        <f>IF(AN14=0,L14,0)</f>
        <v>0</v>
      </c>
      <c r="AK14" s="12">
        <f>IF(AN14=12,L14,0)</f>
        <v>0</v>
      </c>
      <c r="AL14" s="12">
        <f>IF(AN14=21,L14,0)</f>
        <v>0</v>
      </c>
      <c r="AN14" s="12">
        <v>21</v>
      </c>
      <c r="AO14" s="12">
        <f>H14*0</f>
        <v>0</v>
      </c>
      <c r="AP14" s="12">
        <f>H14*(1-0)</f>
        <v>0</v>
      </c>
      <c r="AQ14" s="13" t="s">
        <v>61</v>
      </c>
      <c r="AV14" s="12">
        <f>AW14+AX14</f>
        <v>0</v>
      </c>
      <c r="AW14" s="12">
        <f>G14*AO14</f>
        <v>0</v>
      </c>
      <c r="AX14" s="12">
        <f>G14*AP14</f>
        <v>0</v>
      </c>
      <c r="AY14" s="13" t="s">
        <v>66</v>
      </c>
      <c r="AZ14" s="13" t="s">
        <v>67</v>
      </c>
      <c r="BA14" s="10" t="s">
        <v>68</v>
      </c>
      <c r="BC14" s="12">
        <f>AW14+AX14</f>
        <v>0</v>
      </c>
      <c r="BD14" s="12">
        <f>H14/(100-BE14)*100</f>
        <v>0</v>
      </c>
      <c r="BE14" s="12">
        <v>0</v>
      </c>
      <c r="BF14" s="12">
        <f>O14</f>
        <v>0</v>
      </c>
      <c r="BH14" s="12">
        <f>G14*AO14</f>
        <v>0</v>
      </c>
      <c r="BI14" s="12">
        <f>G14*AP14</f>
        <v>0</v>
      </c>
      <c r="BJ14" s="12">
        <f>G14*H14</f>
        <v>0</v>
      </c>
      <c r="BK14" s="12"/>
      <c r="BL14" s="12">
        <v>94</v>
      </c>
      <c r="BW14" s="12">
        <f>I14</f>
        <v>0</v>
      </c>
      <c r="BX14" s="2" t="s">
        <v>63</v>
      </c>
    </row>
    <row r="15" spans="1:76" x14ac:dyDescent="0.25">
      <c r="A15" s="47" t="s">
        <v>69</v>
      </c>
      <c r="B15" s="47" t="s">
        <v>57</v>
      </c>
      <c r="C15" s="47" t="s">
        <v>70</v>
      </c>
      <c r="D15" s="70" t="s">
        <v>71</v>
      </c>
      <c r="E15" s="71"/>
      <c r="F15" s="47" t="s">
        <v>64</v>
      </c>
      <c r="G15" s="48">
        <v>2229.6</v>
      </c>
      <c r="H15" s="48"/>
      <c r="I15" s="49"/>
      <c r="J15" s="48"/>
      <c r="K15" s="48"/>
      <c r="L15" s="48"/>
      <c r="M15" s="48"/>
      <c r="N15" s="48"/>
      <c r="O15" s="48"/>
      <c r="P15" s="49"/>
      <c r="Z15" s="12">
        <f>IF(AQ15="5",BJ15,0)</f>
        <v>0</v>
      </c>
      <c r="AB15" s="12">
        <f>IF(AQ15="1",BH15,0)</f>
        <v>0</v>
      </c>
      <c r="AC15" s="12">
        <f>IF(AQ15="1",BI15,0)</f>
        <v>0</v>
      </c>
      <c r="AD15" s="12">
        <f>IF(AQ15="7",BH15,0)</f>
        <v>0</v>
      </c>
      <c r="AE15" s="12">
        <f>IF(AQ15="7",BI15,0)</f>
        <v>0</v>
      </c>
      <c r="AF15" s="12">
        <f>IF(AQ15="2",BH15,0)</f>
        <v>0</v>
      </c>
      <c r="AG15" s="12">
        <f>IF(AQ15="2",BI15,0)</f>
        <v>0</v>
      </c>
      <c r="AH15" s="12">
        <f>IF(AQ15="0",BJ15,0)</f>
        <v>0</v>
      </c>
      <c r="AI15" s="10" t="s">
        <v>57</v>
      </c>
      <c r="AJ15" s="12">
        <f>IF(AN15=0,L15,0)</f>
        <v>0</v>
      </c>
      <c r="AK15" s="12">
        <f>IF(AN15=12,L15,0)</f>
        <v>0</v>
      </c>
      <c r="AL15" s="12">
        <f>IF(AN15=21,L15,0)</f>
        <v>0</v>
      </c>
      <c r="AN15" s="12">
        <v>21</v>
      </c>
      <c r="AO15" s="12">
        <f>H15*0</f>
        <v>0</v>
      </c>
      <c r="AP15" s="12">
        <f>H15*(1-0)</f>
        <v>0</v>
      </c>
      <c r="AQ15" s="13" t="s">
        <v>61</v>
      </c>
      <c r="AV15" s="12">
        <f>AW15+AX15</f>
        <v>0</v>
      </c>
      <c r="AW15" s="12">
        <f>G15*AO15</f>
        <v>0</v>
      </c>
      <c r="AX15" s="12">
        <f>G15*AP15</f>
        <v>0</v>
      </c>
      <c r="AY15" s="13" t="s">
        <v>66</v>
      </c>
      <c r="AZ15" s="13" t="s">
        <v>67</v>
      </c>
      <c r="BA15" s="10" t="s">
        <v>68</v>
      </c>
      <c r="BC15" s="12">
        <f>AW15+AX15</f>
        <v>0</v>
      </c>
      <c r="BD15" s="12">
        <f>H15/(100-BE15)*100</f>
        <v>0</v>
      </c>
      <c r="BE15" s="12">
        <v>0</v>
      </c>
      <c r="BF15" s="12">
        <f>O15</f>
        <v>0</v>
      </c>
      <c r="BH15" s="12">
        <f>G15*AO15</f>
        <v>0</v>
      </c>
      <c r="BI15" s="12">
        <f>G15*AP15</f>
        <v>0</v>
      </c>
      <c r="BJ15" s="12">
        <f>G15*H15</f>
        <v>0</v>
      </c>
      <c r="BK15" s="12"/>
      <c r="BL15" s="12">
        <v>94</v>
      </c>
      <c r="BW15" s="12">
        <f>I15</f>
        <v>0</v>
      </c>
      <c r="BX15" s="2" t="s">
        <v>71</v>
      </c>
    </row>
    <row r="16" spans="1:76" x14ac:dyDescent="0.25">
      <c r="A16" s="47" t="s">
        <v>72</v>
      </c>
      <c r="B16" s="47" t="s">
        <v>57</v>
      </c>
      <c r="C16" s="47" t="s">
        <v>73</v>
      </c>
      <c r="D16" s="70" t="s">
        <v>74</v>
      </c>
      <c r="E16" s="71"/>
      <c r="F16" s="47" t="s">
        <v>64</v>
      </c>
      <c r="G16" s="48">
        <v>1114.8</v>
      </c>
      <c r="H16" s="48"/>
      <c r="I16" s="49"/>
      <c r="J16" s="48"/>
      <c r="K16" s="48"/>
      <c r="L16" s="48"/>
      <c r="M16" s="48"/>
      <c r="N16" s="48"/>
      <c r="O16" s="48"/>
      <c r="P16" s="49"/>
      <c r="Z16" s="12">
        <f>IF(AQ16="5",BJ16,0)</f>
        <v>0</v>
      </c>
      <c r="AB16" s="12">
        <f>IF(AQ16="1",BH16,0)</f>
        <v>0</v>
      </c>
      <c r="AC16" s="12">
        <f>IF(AQ16="1",BI16,0)</f>
        <v>0</v>
      </c>
      <c r="AD16" s="12">
        <f>IF(AQ16="7",BH16,0)</f>
        <v>0</v>
      </c>
      <c r="AE16" s="12">
        <f>IF(AQ16="7",BI16,0)</f>
        <v>0</v>
      </c>
      <c r="AF16" s="12">
        <f>IF(AQ16="2",BH16,0)</f>
        <v>0</v>
      </c>
      <c r="AG16" s="12">
        <f>IF(AQ16="2",BI16,0)</f>
        <v>0</v>
      </c>
      <c r="AH16" s="12">
        <f>IF(AQ16="0",BJ16,0)</f>
        <v>0</v>
      </c>
      <c r="AI16" s="10" t="s">
        <v>57</v>
      </c>
      <c r="AJ16" s="12">
        <f>IF(AN16=0,L16,0)</f>
        <v>0</v>
      </c>
      <c r="AK16" s="12">
        <f>IF(AN16=12,L16,0)</f>
        <v>0</v>
      </c>
      <c r="AL16" s="12">
        <f>IF(AN16=21,L16,0)</f>
        <v>0</v>
      </c>
      <c r="AN16" s="12">
        <v>21</v>
      </c>
      <c r="AO16" s="12">
        <f>H16*0.001212121</f>
        <v>0</v>
      </c>
      <c r="AP16" s="12">
        <f>H16*(1-0.001212121)</f>
        <v>0</v>
      </c>
      <c r="AQ16" s="13" t="s">
        <v>61</v>
      </c>
      <c r="AV16" s="12">
        <f>AW16+AX16</f>
        <v>0</v>
      </c>
      <c r="AW16" s="12">
        <f>G16*AO16</f>
        <v>0</v>
      </c>
      <c r="AX16" s="12">
        <f>G16*AP16</f>
        <v>0</v>
      </c>
      <c r="AY16" s="13" t="s">
        <v>66</v>
      </c>
      <c r="AZ16" s="13" t="s">
        <v>67</v>
      </c>
      <c r="BA16" s="10" t="s">
        <v>68</v>
      </c>
      <c r="BC16" s="12">
        <f>AW16+AX16</f>
        <v>0</v>
      </c>
      <c r="BD16" s="12">
        <f>H16/(100-BE16)*100</f>
        <v>0</v>
      </c>
      <c r="BE16" s="12">
        <v>0</v>
      </c>
      <c r="BF16" s="12">
        <f>O16</f>
        <v>0</v>
      </c>
      <c r="BH16" s="12">
        <f>G16*AO16</f>
        <v>0</v>
      </c>
      <c r="BI16" s="12">
        <f>G16*AP16</f>
        <v>0</v>
      </c>
      <c r="BJ16" s="12">
        <f>G16*H16</f>
        <v>0</v>
      </c>
      <c r="BK16" s="12"/>
      <c r="BL16" s="12">
        <v>94</v>
      </c>
      <c r="BW16" s="12">
        <f>I16</f>
        <v>0</v>
      </c>
      <c r="BX16" s="2" t="s">
        <v>74</v>
      </c>
    </row>
    <row r="17" spans="1:76" x14ac:dyDescent="0.25">
      <c r="A17" s="47" t="s">
        <v>75</v>
      </c>
      <c r="B17" s="47" t="s">
        <v>57</v>
      </c>
      <c r="C17" s="47" t="s">
        <v>76</v>
      </c>
      <c r="D17" s="70" t="s">
        <v>77</v>
      </c>
      <c r="E17" s="71"/>
      <c r="F17" s="47" t="s">
        <v>78</v>
      </c>
      <c r="G17" s="48">
        <v>75</v>
      </c>
      <c r="H17" s="48"/>
      <c r="I17" s="49"/>
      <c r="J17" s="48"/>
      <c r="K17" s="48"/>
      <c r="L17" s="48"/>
      <c r="M17" s="48"/>
      <c r="N17" s="48"/>
      <c r="O17" s="48"/>
      <c r="P17" s="49"/>
      <c r="Z17" s="12">
        <f>IF(AQ17="5",BJ17,0)</f>
        <v>0</v>
      </c>
      <c r="AB17" s="12">
        <f>IF(AQ17="1",BH17,0)</f>
        <v>0</v>
      </c>
      <c r="AC17" s="12">
        <f>IF(AQ17="1",BI17,0)</f>
        <v>0</v>
      </c>
      <c r="AD17" s="12">
        <f>IF(AQ17="7",BH17,0)</f>
        <v>0</v>
      </c>
      <c r="AE17" s="12">
        <f>IF(AQ17="7",BI17,0)</f>
        <v>0</v>
      </c>
      <c r="AF17" s="12">
        <f>IF(AQ17="2",BH17,0)</f>
        <v>0</v>
      </c>
      <c r="AG17" s="12">
        <f>IF(AQ17="2",BI17,0)</f>
        <v>0</v>
      </c>
      <c r="AH17" s="12">
        <f>IF(AQ17="0",BJ17,0)</f>
        <v>0</v>
      </c>
      <c r="AI17" s="10" t="s">
        <v>57</v>
      </c>
      <c r="AJ17" s="12">
        <f>IF(AN17=0,L17,0)</f>
        <v>0</v>
      </c>
      <c r="AK17" s="12">
        <f>IF(AN17=12,L17,0)</f>
        <v>0</v>
      </c>
      <c r="AL17" s="12">
        <f>IF(AN17=21,L17,0)</f>
        <v>0</v>
      </c>
      <c r="AN17" s="12">
        <v>21</v>
      </c>
      <c r="AO17" s="12">
        <f>H17*0</f>
        <v>0</v>
      </c>
      <c r="AP17" s="12">
        <f>H17*(1-0)</f>
        <v>0</v>
      </c>
      <c r="AQ17" s="13" t="s">
        <v>61</v>
      </c>
      <c r="AV17" s="12">
        <f>AW17+AX17</f>
        <v>0</v>
      </c>
      <c r="AW17" s="12">
        <f>G17*AO17</f>
        <v>0</v>
      </c>
      <c r="AX17" s="12">
        <f>G17*AP17</f>
        <v>0</v>
      </c>
      <c r="AY17" s="13" t="s">
        <v>66</v>
      </c>
      <c r="AZ17" s="13" t="s">
        <v>67</v>
      </c>
      <c r="BA17" s="10" t="s">
        <v>68</v>
      </c>
      <c r="BC17" s="12">
        <f>AW17+AX17</f>
        <v>0</v>
      </c>
      <c r="BD17" s="12">
        <f>H17/(100-BE17)*100</f>
        <v>0</v>
      </c>
      <c r="BE17" s="12">
        <v>0</v>
      </c>
      <c r="BF17" s="12">
        <f>O17</f>
        <v>0</v>
      </c>
      <c r="BH17" s="12">
        <f>G17*AO17</f>
        <v>0</v>
      </c>
      <c r="BI17" s="12">
        <f>G17*AP17</f>
        <v>0</v>
      </c>
      <c r="BJ17" s="12">
        <f>G17*H17</f>
        <v>0</v>
      </c>
      <c r="BK17" s="12"/>
      <c r="BL17" s="12">
        <v>94</v>
      </c>
      <c r="BW17" s="12">
        <f>I17</f>
        <v>0</v>
      </c>
      <c r="BX17" s="2" t="s">
        <v>77</v>
      </c>
    </row>
    <row r="18" spans="1:76" x14ac:dyDescent="0.25">
      <c r="A18" s="43" t="s">
        <v>56</v>
      </c>
      <c r="B18" s="44" t="s">
        <v>57</v>
      </c>
      <c r="C18" s="44" t="s">
        <v>79</v>
      </c>
      <c r="D18" s="72" t="s">
        <v>80</v>
      </c>
      <c r="E18" s="73"/>
      <c r="F18" s="43" t="s">
        <v>4</v>
      </c>
      <c r="G18" s="43" t="s">
        <v>4</v>
      </c>
      <c r="H18" s="43"/>
      <c r="I18" s="43"/>
      <c r="J18" s="45"/>
      <c r="K18" s="45"/>
      <c r="L18" s="45"/>
      <c r="M18" s="45"/>
      <c r="N18" s="46"/>
      <c r="O18" s="45"/>
      <c r="P18" s="46"/>
      <c r="AI18" s="10" t="s">
        <v>57</v>
      </c>
      <c r="AS18" s="1">
        <f>SUM(AJ19:AJ19)</f>
        <v>0</v>
      </c>
      <c r="AT18" s="1">
        <f>SUM(AK19:AK19)</f>
        <v>0</v>
      </c>
      <c r="AU18" s="1">
        <f>SUM(AL19:AL19)</f>
        <v>0</v>
      </c>
    </row>
    <row r="19" spans="1:76" x14ac:dyDescent="0.25">
      <c r="A19" s="47" t="s">
        <v>81</v>
      </c>
      <c r="B19" s="47" t="s">
        <v>57</v>
      </c>
      <c r="C19" s="47" t="s">
        <v>82</v>
      </c>
      <c r="D19" s="70" t="s">
        <v>83</v>
      </c>
      <c r="E19" s="71"/>
      <c r="F19" s="47" t="s">
        <v>84</v>
      </c>
      <c r="G19" s="48">
        <v>52.6</v>
      </c>
      <c r="H19" s="48"/>
      <c r="I19" s="49"/>
      <c r="J19" s="48"/>
      <c r="K19" s="48"/>
      <c r="L19" s="48"/>
      <c r="M19" s="48"/>
      <c r="N19" s="48"/>
      <c r="O19" s="48"/>
      <c r="P19" s="49"/>
      <c r="Z19" s="12">
        <f>IF(AQ19="5",BJ19,0)</f>
        <v>0</v>
      </c>
      <c r="AB19" s="12">
        <f>IF(AQ19="1",BH19,0)</f>
        <v>0</v>
      </c>
      <c r="AC19" s="12">
        <f>IF(AQ19="1",BI19,0)</f>
        <v>0</v>
      </c>
      <c r="AD19" s="12">
        <f>IF(AQ19="7",BH19,0)</f>
        <v>0</v>
      </c>
      <c r="AE19" s="12">
        <f>IF(AQ19="7",BI19,0)</f>
        <v>0</v>
      </c>
      <c r="AF19" s="12">
        <f>IF(AQ19="2",BH19,0)</f>
        <v>0</v>
      </c>
      <c r="AG19" s="12">
        <f>IF(AQ19="2",BI19,0)</f>
        <v>0</v>
      </c>
      <c r="AH19" s="12">
        <f>IF(AQ19="0",BJ19,0)</f>
        <v>0</v>
      </c>
      <c r="AI19" s="10" t="s">
        <v>57</v>
      </c>
      <c r="AJ19" s="12">
        <f>IF(AN19=0,L19,0)</f>
        <v>0</v>
      </c>
      <c r="AK19" s="12">
        <f>IF(AN19=12,L19,0)</f>
        <v>0</v>
      </c>
      <c r="AL19" s="12">
        <f>IF(AN19=21,L19,0)</f>
        <v>0</v>
      </c>
      <c r="AN19" s="12">
        <v>21</v>
      </c>
      <c r="AO19" s="12">
        <f>H19*0</f>
        <v>0</v>
      </c>
      <c r="AP19" s="12">
        <f>H19*(1-0)</f>
        <v>0</v>
      </c>
      <c r="AQ19" s="13" t="s">
        <v>81</v>
      </c>
      <c r="AV19" s="12">
        <f>AW19+AX19</f>
        <v>0</v>
      </c>
      <c r="AW19" s="12">
        <f>G19*AO19</f>
        <v>0</v>
      </c>
      <c r="AX19" s="12">
        <f>G19*AP19</f>
        <v>0</v>
      </c>
      <c r="AY19" s="13" t="s">
        <v>85</v>
      </c>
      <c r="AZ19" s="13" t="s">
        <v>67</v>
      </c>
      <c r="BA19" s="10" t="s">
        <v>68</v>
      </c>
      <c r="BC19" s="12">
        <f>AW19+AX19</f>
        <v>0</v>
      </c>
      <c r="BD19" s="12">
        <f>H19/(100-BE19)*100</f>
        <v>0</v>
      </c>
      <c r="BE19" s="12">
        <v>0</v>
      </c>
      <c r="BF19" s="12">
        <f>O19</f>
        <v>0</v>
      </c>
      <c r="BH19" s="12">
        <f>G19*AO19</f>
        <v>0</v>
      </c>
      <c r="BI19" s="12">
        <f>G19*AP19</f>
        <v>0</v>
      </c>
      <c r="BJ19" s="12">
        <f>G19*H19</f>
        <v>0</v>
      </c>
      <c r="BK19" s="12"/>
      <c r="BL19" s="12"/>
      <c r="BW19" s="12">
        <f>I19</f>
        <v>0</v>
      </c>
      <c r="BX19" s="2" t="s">
        <v>83</v>
      </c>
    </row>
    <row r="20" spans="1:76" x14ac:dyDescent="0.25">
      <c r="A20" s="43" t="s">
        <v>56</v>
      </c>
      <c r="B20" s="44" t="s">
        <v>57</v>
      </c>
      <c r="C20" s="44" t="s">
        <v>86</v>
      </c>
      <c r="D20" s="72" t="s">
        <v>87</v>
      </c>
      <c r="E20" s="73"/>
      <c r="F20" s="43" t="s">
        <v>4</v>
      </c>
      <c r="G20" s="43" t="s">
        <v>4</v>
      </c>
      <c r="H20" s="43"/>
      <c r="I20" s="43"/>
      <c r="J20" s="45"/>
      <c r="K20" s="45"/>
      <c r="L20" s="45"/>
      <c r="M20" s="45"/>
      <c r="N20" s="46"/>
      <c r="O20" s="45"/>
      <c r="P20" s="46"/>
      <c r="AI20" s="10" t="s">
        <v>57</v>
      </c>
      <c r="AS20" s="1">
        <f>SUM(AJ21:AJ31)</f>
        <v>0</v>
      </c>
      <c r="AT20" s="1">
        <f>SUM(AK21:AK31)</f>
        <v>0</v>
      </c>
      <c r="AU20" s="1">
        <f>SUM(AL21:AL31)</f>
        <v>0</v>
      </c>
    </row>
    <row r="21" spans="1:76" x14ac:dyDescent="0.25">
      <c r="A21" s="47" t="s">
        <v>88</v>
      </c>
      <c r="B21" s="47" t="s">
        <v>57</v>
      </c>
      <c r="C21" s="47" t="s">
        <v>89</v>
      </c>
      <c r="D21" s="70" t="s">
        <v>90</v>
      </c>
      <c r="E21" s="71"/>
      <c r="F21" s="47" t="s">
        <v>64</v>
      </c>
      <c r="G21" s="48">
        <v>823.2</v>
      </c>
      <c r="H21" s="48"/>
      <c r="I21" s="49"/>
      <c r="J21" s="48"/>
      <c r="K21" s="48"/>
      <c r="L21" s="48"/>
      <c r="M21" s="48"/>
      <c r="N21" s="48"/>
      <c r="O21" s="48"/>
      <c r="P21" s="49"/>
      <c r="Z21" s="12">
        <f t="shared" ref="Z21:Z31" si="0">IF(AQ21="5",BJ21,0)</f>
        <v>0</v>
      </c>
      <c r="AB21" s="12">
        <f t="shared" ref="AB21:AB31" si="1">IF(AQ21="1",BH21,0)</f>
        <v>0</v>
      </c>
      <c r="AC21" s="12">
        <f t="shared" ref="AC21:AC31" si="2">IF(AQ21="1",BI21,0)</f>
        <v>0</v>
      </c>
      <c r="AD21" s="12">
        <f t="shared" ref="AD21:AD31" si="3">IF(AQ21="7",BH21,0)</f>
        <v>0</v>
      </c>
      <c r="AE21" s="12">
        <f t="shared" ref="AE21:AE31" si="4">IF(AQ21="7",BI21,0)</f>
        <v>0</v>
      </c>
      <c r="AF21" s="12">
        <f t="shared" ref="AF21:AF31" si="5">IF(AQ21="2",BH21,0)</f>
        <v>0</v>
      </c>
      <c r="AG21" s="12">
        <f t="shared" ref="AG21:AG31" si="6">IF(AQ21="2",BI21,0)</f>
        <v>0</v>
      </c>
      <c r="AH21" s="12">
        <f t="shared" ref="AH21:AH31" si="7">IF(AQ21="0",BJ21,0)</f>
        <v>0</v>
      </c>
      <c r="AI21" s="10" t="s">
        <v>57</v>
      </c>
      <c r="AJ21" s="12">
        <f t="shared" ref="AJ21:AJ31" si="8">IF(AN21=0,L21,0)</f>
        <v>0</v>
      </c>
      <c r="AK21" s="12">
        <f t="shared" ref="AK21:AK31" si="9">IF(AN21=12,L21,0)</f>
        <v>0</v>
      </c>
      <c r="AL21" s="12">
        <f t="shared" ref="AL21:AL31" si="10">IF(AN21=21,L21,0)</f>
        <v>0</v>
      </c>
      <c r="AN21" s="12">
        <v>21</v>
      </c>
      <c r="AO21" s="12">
        <f>H21*0.071561051</f>
        <v>0</v>
      </c>
      <c r="AP21" s="12">
        <f>H21*(1-0.071561051)</f>
        <v>0</v>
      </c>
      <c r="AQ21" s="13" t="s">
        <v>61</v>
      </c>
      <c r="AV21" s="12">
        <f t="shared" ref="AV21:AV31" si="11">AW21+AX21</f>
        <v>0</v>
      </c>
      <c r="AW21" s="12">
        <f t="shared" ref="AW21:AW31" si="12">G21*AO21</f>
        <v>0</v>
      </c>
      <c r="AX21" s="12">
        <f t="shared" ref="AX21:AX31" si="13">G21*AP21</f>
        <v>0</v>
      </c>
      <c r="AY21" s="13" t="s">
        <v>91</v>
      </c>
      <c r="AZ21" s="13" t="s">
        <v>92</v>
      </c>
      <c r="BA21" s="10" t="s">
        <v>68</v>
      </c>
      <c r="BC21" s="12">
        <f t="shared" ref="BC21:BC31" si="14">AW21+AX21</f>
        <v>0</v>
      </c>
      <c r="BD21" s="12">
        <f t="shared" ref="BD21:BD31" si="15">H21/(100-BE21)*100</f>
        <v>0</v>
      </c>
      <c r="BE21" s="12">
        <v>0</v>
      </c>
      <c r="BF21" s="12">
        <f t="shared" ref="BF21:BF31" si="16">O21</f>
        <v>0</v>
      </c>
      <c r="BH21" s="12">
        <f t="shared" ref="BH21:BH31" si="17">G21*AO21</f>
        <v>0</v>
      </c>
      <c r="BI21" s="12">
        <f t="shared" ref="BI21:BI31" si="18">G21*AP21</f>
        <v>0</v>
      </c>
      <c r="BJ21" s="12">
        <f t="shared" ref="BJ21:BJ31" si="19">G21*H21</f>
        <v>0</v>
      </c>
      <c r="BK21" s="12"/>
      <c r="BL21" s="12">
        <v>62</v>
      </c>
      <c r="BW21" s="12">
        <f t="shared" ref="BW21:BW31" si="20">I21</f>
        <v>0</v>
      </c>
      <c r="BX21" s="2" t="s">
        <v>90</v>
      </c>
    </row>
    <row r="22" spans="1:76" x14ac:dyDescent="0.25">
      <c r="A22" s="47" t="s">
        <v>93</v>
      </c>
      <c r="B22" s="47" t="s">
        <v>57</v>
      </c>
      <c r="C22" s="47" t="s">
        <v>94</v>
      </c>
      <c r="D22" s="70" t="s">
        <v>95</v>
      </c>
      <c r="E22" s="71"/>
      <c r="F22" s="47" t="s">
        <v>64</v>
      </c>
      <c r="G22" s="48">
        <v>40.4</v>
      </c>
      <c r="H22" s="48"/>
      <c r="I22" s="49"/>
      <c r="J22" s="48"/>
      <c r="K22" s="48"/>
      <c r="L22" s="48"/>
      <c r="M22" s="48"/>
      <c r="N22" s="48"/>
      <c r="O22" s="48"/>
      <c r="P22" s="49"/>
      <c r="Z22" s="12">
        <f t="shared" si="0"/>
        <v>0</v>
      </c>
      <c r="AB22" s="12">
        <f t="shared" si="1"/>
        <v>0</v>
      </c>
      <c r="AC22" s="12">
        <f t="shared" si="2"/>
        <v>0</v>
      </c>
      <c r="AD22" s="12">
        <f t="shared" si="3"/>
        <v>0</v>
      </c>
      <c r="AE22" s="12">
        <f t="shared" si="4"/>
        <v>0</v>
      </c>
      <c r="AF22" s="12">
        <f t="shared" si="5"/>
        <v>0</v>
      </c>
      <c r="AG22" s="12">
        <f t="shared" si="6"/>
        <v>0</v>
      </c>
      <c r="AH22" s="12">
        <f t="shared" si="7"/>
        <v>0</v>
      </c>
      <c r="AI22" s="10" t="s">
        <v>57</v>
      </c>
      <c r="AJ22" s="12">
        <f t="shared" si="8"/>
        <v>0</v>
      </c>
      <c r="AK22" s="12">
        <f t="shared" si="9"/>
        <v>0</v>
      </c>
      <c r="AL22" s="12">
        <f t="shared" si="10"/>
        <v>0</v>
      </c>
      <c r="AN22" s="12">
        <v>21</v>
      </c>
      <c r="AO22" s="12">
        <f>H22*0.322160149</f>
        <v>0</v>
      </c>
      <c r="AP22" s="12">
        <f>H22*(1-0.322160149)</f>
        <v>0</v>
      </c>
      <c r="AQ22" s="13" t="s">
        <v>61</v>
      </c>
      <c r="AV22" s="12">
        <f t="shared" si="11"/>
        <v>0</v>
      </c>
      <c r="AW22" s="12">
        <f t="shared" si="12"/>
        <v>0</v>
      </c>
      <c r="AX22" s="12">
        <f t="shared" si="13"/>
        <v>0</v>
      </c>
      <c r="AY22" s="13" t="s">
        <v>91</v>
      </c>
      <c r="AZ22" s="13" t="s">
        <v>92</v>
      </c>
      <c r="BA22" s="10" t="s">
        <v>68</v>
      </c>
      <c r="BC22" s="12">
        <f t="shared" si="14"/>
        <v>0</v>
      </c>
      <c r="BD22" s="12">
        <f t="shared" si="15"/>
        <v>0</v>
      </c>
      <c r="BE22" s="12">
        <v>0</v>
      </c>
      <c r="BF22" s="12">
        <f t="shared" si="16"/>
        <v>0</v>
      </c>
      <c r="BH22" s="12">
        <f t="shared" si="17"/>
        <v>0</v>
      </c>
      <c r="BI22" s="12">
        <f t="shared" si="18"/>
        <v>0</v>
      </c>
      <c r="BJ22" s="12">
        <f t="shared" si="19"/>
        <v>0</v>
      </c>
      <c r="BK22" s="12"/>
      <c r="BL22" s="12">
        <v>62</v>
      </c>
      <c r="BW22" s="12">
        <f t="shared" si="20"/>
        <v>0</v>
      </c>
      <c r="BX22" s="2" t="s">
        <v>95</v>
      </c>
    </row>
    <row r="23" spans="1:76" x14ac:dyDescent="0.25">
      <c r="A23" s="47" t="s">
        <v>96</v>
      </c>
      <c r="B23" s="47" t="s">
        <v>57</v>
      </c>
      <c r="C23" s="47" t="s">
        <v>97</v>
      </c>
      <c r="D23" s="70" t="s">
        <v>98</v>
      </c>
      <c r="E23" s="71"/>
      <c r="F23" s="47" t="s">
        <v>99</v>
      </c>
      <c r="G23" s="48">
        <v>38</v>
      </c>
      <c r="H23" s="48"/>
      <c r="I23" s="49"/>
      <c r="J23" s="48"/>
      <c r="K23" s="48"/>
      <c r="L23" s="48"/>
      <c r="M23" s="48"/>
      <c r="N23" s="48"/>
      <c r="O23" s="48"/>
      <c r="P23" s="49"/>
      <c r="Z23" s="12">
        <f t="shared" si="0"/>
        <v>0</v>
      </c>
      <c r="AB23" s="12">
        <f t="shared" si="1"/>
        <v>0</v>
      </c>
      <c r="AC23" s="12">
        <f t="shared" si="2"/>
        <v>0</v>
      </c>
      <c r="AD23" s="12">
        <f t="shared" si="3"/>
        <v>0</v>
      </c>
      <c r="AE23" s="12">
        <f t="shared" si="4"/>
        <v>0</v>
      </c>
      <c r="AF23" s="12">
        <f t="shared" si="5"/>
        <v>0</v>
      </c>
      <c r="AG23" s="12">
        <f t="shared" si="6"/>
        <v>0</v>
      </c>
      <c r="AH23" s="12">
        <f t="shared" si="7"/>
        <v>0</v>
      </c>
      <c r="AI23" s="10" t="s">
        <v>57</v>
      </c>
      <c r="AJ23" s="12">
        <f t="shared" si="8"/>
        <v>0</v>
      </c>
      <c r="AK23" s="12">
        <f t="shared" si="9"/>
        <v>0</v>
      </c>
      <c r="AL23" s="12">
        <f t="shared" si="10"/>
        <v>0</v>
      </c>
      <c r="AN23" s="12">
        <v>21</v>
      </c>
      <c r="AO23" s="12">
        <f>H23*0.237219731</f>
        <v>0</v>
      </c>
      <c r="AP23" s="12">
        <f>H23*(1-0.237219731)</f>
        <v>0</v>
      </c>
      <c r="AQ23" s="13" t="s">
        <v>61</v>
      </c>
      <c r="AV23" s="12">
        <f t="shared" si="11"/>
        <v>0</v>
      </c>
      <c r="AW23" s="12">
        <f t="shared" si="12"/>
        <v>0</v>
      </c>
      <c r="AX23" s="12">
        <f t="shared" si="13"/>
        <v>0</v>
      </c>
      <c r="AY23" s="13" t="s">
        <v>91</v>
      </c>
      <c r="AZ23" s="13" t="s">
        <v>92</v>
      </c>
      <c r="BA23" s="10" t="s">
        <v>68</v>
      </c>
      <c r="BC23" s="12">
        <f t="shared" si="14"/>
        <v>0</v>
      </c>
      <c r="BD23" s="12">
        <f t="shared" si="15"/>
        <v>0</v>
      </c>
      <c r="BE23" s="12">
        <v>0</v>
      </c>
      <c r="BF23" s="12">
        <f t="shared" si="16"/>
        <v>0</v>
      </c>
      <c r="BH23" s="12">
        <f t="shared" si="17"/>
        <v>0</v>
      </c>
      <c r="BI23" s="12">
        <f t="shared" si="18"/>
        <v>0</v>
      </c>
      <c r="BJ23" s="12">
        <f t="shared" si="19"/>
        <v>0</v>
      </c>
      <c r="BK23" s="12"/>
      <c r="BL23" s="12">
        <v>62</v>
      </c>
      <c r="BW23" s="12">
        <f t="shared" si="20"/>
        <v>0</v>
      </c>
      <c r="BX23" s="2" t="s">
        <v>98</v>
      </c>
    </row>
    <row r="24" spans="1:76" x14ac:dyDescent="0.25">
      <c r="A24" s="47" t="s">
        <v>100</v>
      </c>
      <c r="B24" s="47" t="s">
        <v>57</v>
      </c>
      <c r="C24" s="47" t="s">
        <v>101</v>
      </c>
      <c r="D24" s="70" t="s">
        <v>102</v>
      </c>
      <c r="E24" s="71"/>
      <c r="F24" s="47" t="s">
        <v>99</v>
      </c>
      <c r="G24" s="48">
        <v>38</v>
      </c>
      <c r="H24" s="48"/>
      <c r="I24" s="49"/>
      <c r="J24" s="48"/>
      <c r="K24" s="48"/>
      <c r="L24" s="48"/>
      <c r="M24" s="48"/>
      <c r="N24" s="48"/>
      <c r="O24" s="48"/>
      <c r="P24" s="49"/>
      <c r="Z24" s="12">
        <f t="shared" si="0"/>
        <v>0</v>
      </c>
      <c r="AB24" s="12">
        <f t="shared" si="1"/>
        <v>0</v>
      </c>
      <c r="AC24" s="12">
        <f t="shared" si="2"/>
        <v>0</v>
      </c>
      <c r="AD24" s="12">
        <f t="shared" si="3"/>
        <v>0</v>
      </c>
      <c r="AE24" s="12">
        <f t="shared" si="4"/>
        <v>0</v>
      </c>
      <c r="AF24" s="12">
        <f t="shared" si="5"/>
        <v>0</v>
      </c>
      <c r="AG24" s="12">
        <f t="shared" si="6"/>
        <v>0</v>
      </c>
      <c r="AH24" s="12">
        <f t="shared" si="7"/>
        <v>0</v>
      </c>
      <c r="AI24" s="10" t="s">
        <v>57</v>
      </c>
      <c r="AJ24" s="12">
        <f t="shared" si="8"/>
        <v>0</v>
      </c>
      <c r="AK24" s="12">
        <f t="shared" si="9"/>
        <v>0</v>
      </c>
      <c r="AL24" s="12">
        <f t="shared" si="10"/>
        <v>0</v>
      </c>
      <c r="AN24" s="12">
        <v>21</v>
      </c>
      <c r="AO24" s="12">
        <f>H24*0.735841346</f>
        <v>0</v>
      </c>
      <c r="AP24" s="12">
        <f>H24*(1-0.735841346)</f>
        <v>0</v>
      </c>
      <c r="AQ24" s="13" t="s">
        <v>61</v>
      </c>
      <c r="AV24" s="12">
        <f t="shared" si="11"/>
        <v>0</v>
      </c>
      <c r="AW24" s="12">
        <f t="shared" si="12"/>
        <v>0</v>
      </c>
      <c r="AX24" s="12">
        <f t="shared" si="13"/>
        <v>0</v>
      </c>
      <c r="AY24" s="13" t="s">
        <v>91</v>
      </c>
      <c r="AZ24" s="13" t="s">
        <v>92</v>
      </c>
      <c r="BA24" s="10" t="s">
        <v>68</v>
      </c>
      <c r="BC24" s="12">
        <f t="shared" si="14"/>
        <v>0</v>
      </c>
      <c r="BD24" s="12">
        <f t="shared" si="15"/>
        <v>0</v>
      </c>
      <c r="BE24" s="12">
        <v>0</v>
      </c>
      <c r="BF24" s="12">
        <f t="shared" si="16"/>
        <v>0</v>
      </c>
      <c r="BH24" s="12">
        <f t="shared" si="17"/>
        <v>0</v>
      </c>
      <c r="BI24" s="12">
        <f t="shared" si="18"/>
        <v>0</v>
      </c>
      <c r="BJ24" s="12">
        <f t="shared" si="19"/>
        <v>0</v>
      </c>
      <c r="BK24" s="12"/>
      <c r="BL24" s="12">
        <v>62</v>
      </c>
      <c r="BW24" s="12">
        <f t="shared" si="20"/>
        <v>0</v>
      </c>
      <c r="BX24" s="2" t="s">
        <v>102</v>
      </c>
    </row>
    <row r="25" spans="1:76" x14ac:dyDescent="0.25">
      <c r="A25" s="47" t="s">
        <v>103</v>
      </c>
      <c r="B25" s="47" t="s">
        <v>57</v>
      </c>
      <c r="C25" s="47" t="s">
        <v>104</v>
      </c>
      <c r="D25" s="70" t="s">
        <v>105</v>
      </c>
      <c r="E25" s="71"/>
      <c r="F25" s="47" t="s">
        <v>99</v>
      </c>
      <c r="G25" s="48">
        <v>208</v>
      </c>
      <c r="H25" s="48"/>
      <c r="I25" s="49"/>
      <c r="J25" s="48"/>
      <c r="K25" s="48"/>
      <c r="L25" s="48"/>
      <c r="M25" s="48"/>
      <c r="N25" s="48"/>
      <c r="O25" s="48"/>
      <c r="P25" s="49"/>
      <c r="Z25" s="12">
        <f t="shared" si="0"/>
        <v>0</v>
      </c>
      <c r="AB25" s="12">
        <f t="shared" si="1"/>
        <v>0</v>
      </c>
      <c r="AC25" s="12">
        <f t="shared" si="2"/>
        <v>0</v>
      </c>
      <c r="AD25" s="12">
        <f t="shared" si="3"/>
        <v>0</v>
      </c>
      <c r="AE25" s="12">
        <f t="shared" si="4"/>
        <v>0</v>
      </c>
      <c r="AF25" s="12">
        <f t="shared" si="5"/>
        <v>0</v>
      </c>
      <c r="AG25" s="12">
        <f t="shared" si="6"/>
        <v>0</v>
      </c>
      <c r="AH25" s="12">
        <f t="shared" si="7"/>
        <v>0</v>
      </c>
      <c r="AI25" s="10" t="s">
        <v>57</v>
      </c>
      <c r="AJ25" s="12">
        <f t="shared" si="8"/>
        <v>0</v>
      </c>
      <c r="AK25" s="12">
        <f t="shared" si="9"/>
        <v>0</v>
      </c>
      <c r="AL25" s="12">
        <f t="shared" si="10"/>
        <v>0</v>
      </c>
      <c r="AN25" s="12">
        <v>21</v>
      </c>
      <c r="AO25" s="12">
        <f>H25*0.282016807</f>
        <v>0</v>
      </c>
      <c r="AP25" s="12">
        <f>H25*(1-0.282016807)</f>
        <v>0</v>
      </c>
      <c r="AQ25" s="13" t="s">
        <v>61</v>
      </c>
      <c r="AV25" s="12">
        <f t="shared" si="11"/>
        <v>0</v>
      </c>
      <c r="AW25" s="12">
        <f t="shared" si="12"/>
        <v>0</v>
      </c>
      <c r="AX25" s="12">
        <f t="shared" si="13"/>
        <v>0</v>
      </c>
      <c r="AY25" s="13" t="s">
        <v>91</v>
      </c>
      <c r="AZ25" s="13" t="s">
        <v>92</v>
      </c>
      <c r="BA25" s="10" t="s">
        <v>68</v>
      </c>
      <c r="BC25" s="12">
        <f t="shared" si="14"/>
        <v>0</v>
      </c>
      <c r="BD25" s="12">
        <f t="shared" si="15"/>
        <v>0</v>
      </c>
      <c r="BE25" s="12">
        <v>0</v>
      </c>
      <c r="BF25" s="12">
        <f t="shared" si="16"/>
        <v>0</v>
      </c>
      <c r="BH25" s="12">
        <f t="shared" si="17"/>
        <v>0</v>
      </c>
      <c r="BI25" s="12">
        <f t="shared" si="18"/>
        <v>0</v>
      </c>
      <c r="BJ25" s="12">
        <f t="shared" si="19"/>
        <v>0</v>
      </c>
      <c r="BK25" s="12"/>
      <c r="BL25" s="12">
        <v>62</v>
      </c>
      <c r="BW25" s="12">
        <f t="shared" si="20"/>
        <v>0</v>
      </c>
      <c r="BX25" s="2" t="s">
        <v>105</v>
      </c>
    </row>
    <row r="26" spans="1:76" x14ac:dyDescent="0.25">
      <c r="A26" s="47" t="s">
        <v>106</v>
      </c>
      <c r="B26" s="47" t="s">
        <v>57</v>
      </c>
      <c r="C26" s="47" t="s">
        <v>107</v>
      </c>
      <c r="D26" s="70" t="s">
        <v>108</v>
      </c>
      <c r="E26" s="71"/>
      <c r="F26" s="47" t="s">
        <v>64</v>
      </c>
      <c r="G26" s="48">
        <v>823.2</v>
      </c>
      <c r="H26" s="48"/>
      <c r="I26" s="49"/>
      <c r="J26" s="48"/>
      <c r="K26" s="48"/>
      <c r="L26" s="48"/>
      <c r="M26" s="48"/>
      <c r="N26" s="48"/>
      <c r="O26" s="48"/>
      <c r="P26" s="49"/>
      <c r="Z26" s="12">
        <f t="shared" si="0"/>
        <v>0</v>
      </c>
      <c r="AB26" s="12">
        <f t="shared" si="1"/>
        <v>0</v>
      </c>
      <c r="AC26" s="12">
        <f t="shared" si="2"/>
        <v>0</v>
      </c>
      <c r="AD26" s="12">
        <f t="shared" si="3"/>
        <v>0</v>
      </c>
      <c r="AE26" s="12">
        <f t="shared" si="4"/>
        <v>0</v>
      </c>
      <c r="AF26" s="12">
        <f t="shared" si="5"/>
        <v>0</v>
      </c>
      <c r="AG26" s="12">
        <f t="shared" si="6"/>
        <v>0</v>
      </c>
      <c r="AH26" s="12">
        <f t="shared" si="7"/>
        <v>0</v>
      </c>
      <c r="AI26" s="10" t="s">
        <v>57</v>
      </c>
      <c r="AJ26" s="12">
        <f t="shared" si="8"/>
        <v>0</v>
      </c>
      <c r="AK26" s="12">
        <f t="shared" si="9"/>
        <v>0</v>
      </c>
      <c r="AL26" s="12">
        <f t="shared" si="10"/>
        <v>0</v>
      </c>
      <c r="AN26" s="12">
        <v>21</v>
      </c>
      <c r="AO26" s="12">
        <f>H26*0.578038967</f>
        <v>0</v>
      </c>
      <c r="AP26" s="12">
        <f>H26*(1-0.578038967)</f>
        <v>0</v>
      </c>
      <c r="AQ26" s="13" t="s">
        <v>61</v>
      </c>
      <c r="AV26" s="12">
        <f t="shared" si="11"/>
        <v>0</v>
      </c>
      <c r="AW26" s="12">
        <f t="shared" si="12"/>
        <v>0</v>
      </c>
      <c r="AX26" s="12">
        <f t="shared" si="13"/>
        <v>0</v>
      </c>
      <c r="AY26" s="13" t="s">
        <v>91</v>
      </c>
      <c r="AZ26" s="13" t="s">
        <v>92</v>
      </c>
      <c r="BA26" s="10" t="s">
        <v>68</v>
      </c>
      <c r="BC26" s="12">
        <f t="shared" si="14"/>
        <v>0</v>
      </c>
      <c r="BD26" s="12">
        <f t="shared" si="15"/>
        <v>0</v>
      </c>
      <c r="BE26" s="12">
        <v>0</v>
      </c>
      <c r="BF26" s="12">
        <f t="shared" si="16"/>
        <v>0</v>
      </c>
      <c r="BH26" s="12">
        <f t="shared" si="17"/>
        <v>0</v>
      </c>
      <c r="BI26" s="12">
        <f t="shared" si="18"/>
        <v>0</v>
      </c>
      <c r="BJ26" s="12">
        <f t="shared" si="19"/>
        <v>0</v>
      </c>
      <c r="BK26" s="12"/>
      <c r="BL26" s="12">
        <v>62</v>
      </c>
      <c r="BW26" s="12">
        <f t="shared" si="20"/>
        <v>0</v>
      </c>
      <c r="BX26" s="2" t="s">
        <v>108</v>
      </c>
    </row>
    <row r="27" spans="1:76" x14ac:dyDescent="0.25">
      <c r="A27" s="47" t="s">
        <v>109</v>
      </c>
      <c r="B27" s="47" t="s">
        <v>57</v>
      </c>
      <c r="C27" s="47" t="s">
        <v>110</v>
      </c>
      <c r="D27" s="70" t="s">
        <v>111</v>
      </c>
      <c r="E27" s="71"/>
      <c r="F27" s="47" t="s">
        <v>64</v>
      </c>
      <c r="G27" s="48">
        <v>85.8</v>
      </c>
      <c r="H27" s="48"/>
      <c r="I27" s="49"/>
      <c r="J27" s="48"/>
      <c r="K27" s="48"/>
      <c r="L27" s="48"/>
      <c r="M27" s="48"/>
      <c r="N27" s="48"/>
      <c r="O27" s="48"/>
      <c r="P27" s="49"/>
      <c r="Z27" s="12">
        <f t="shared" si="0"/>
        <v>0</v>
      </c>
      <c r="AB27" s="12">
        <f t="shared" si="1"/>
        <v>0</v>
      </c>
      <c r="AC27" s="12">
        <f t="shared" si="2"/>
        <v>0</v>
      </c>
      <c r="AD27" s="12">
        <f t="shared" si="3"/>
        <v>0</v>
      </c>
      <c r="AE27" s="12">
        <f t="shared" si="4"/>
        <v>0</v>
      </c>
      <c r="AF27" s="12">
        <f t="shared" si="5"/>
        <v>0</v>
      </c>
      <c r="AG27" s="12">
        <f t="shared" si="6"/>
        <v>0</v>
      </c>
      <c r="AH27" s="12">
        <f t="shared" si="7"/>
        <v>0</v>
      </c>
      <c r="AI27" s="10" t="s">
        <v>57</v>
      </c>
      <c r="AJ27" s="12">
        <f t="shared" si="8"/>
        <v>0</v>
      </c>
      <c r="AK27" s="12">
        <f t="shared" si="9"/>
        <v>0</v>
      </c>
      <c r="AL27" s="12">
        <f t="shared" si="10"/>
        <v>0</v>
      </c>
      <c r="AN27" s="12">
        <v>21</v>
      </c>
      <c r="AO27" s="12">
        <f>H27*0.682866567</f>
        <v>0</v>
      </c>
      <c r="AP27" s="12">
        <f>H27*(1-0.682866567)</f>
        <v>0</v>
      </c>
      <c r="AQ27" s="13" t="s">
        <v>61</v>
      </c>
      <c r="AV27" s="12">
        <f t="shared" si="11"/>
        <v>0</v>
      </c>
      <c r="AW27" s="12">
        <f t="shared" si="12"/>
        <v>0</v>
      </c>
      <c r="AX27" s="12">
        <f t="shared" si="13"/>
        <v>0</v>
      </c>
      <c r="AY27" s="13" t="s">
        <v>91</v>
      </c>
      <c r="AZ27" s="13" t="s">
        <v>92</v>
      </c>
      <c r="BA27" s="10" t="s">
        <v>68</v>
      </c>
      <c r="BC27" s="12">
        <f t="shared" si="14"/>
        <v>0</v>
      </c>
      <c r="BD27" s="12">
        <f t="shared" si="15"/>
        <v>0</v>
      </c>
      <c r="BE27" s="12">
        <v>0</v>
      </c>
      <c r="BF27" s="12">
        <f t="shared" si="16"/>
        <v>0</v>
      </c>
      <c r="BH27" s="12">
        <f t="shared" si="17"/>
        <v>0</v>
      </c>
      <c r="BI27" s="12">
        <f t="shared" si="18"/>
        <v>0</v>
      </c>
      <c r="BJ27" s="12">
        <f t="shared" si="19"/>
        <v>0</v>
      </c>
      <c r="BK27" s="12"/>
      <c r="BL27" s="12">
        <v>62</v>
      </c>
      <c r="BW27" s="12">
        <f t="shared" si="20"/>
        <v>0</v>
      </c>
      <c r="BX27" s="2" t="s">
        <v>111</v>
      </c>
    </row>
    <row r="28" spans="1:76" x14ac:dyDescent="0.25">
      <c r="A28" s="47" t="s">
        <v>112</v>
      </c>
      <c r="B28" s="47" t="s">
        <v>57</v>
      </c>
      <c r="C28" s="47" t="s">
        <v>113</v>
      </c>
      <c r="D28" s="70" t="s">
        <v>114</v>
      </c>
      <c r="E28" s="71"/>
      <c r="F28" s="47" t="s">
        <v>99</v>
      </c>
      <c r="G28" s="48">
        <v>152</v>
      </c>
      <c r="H28" s="48"/>
      <c r="I28" s="49"/>
      <c r="J28" s="48"/>
      <c r="K28" s="48"/>
      <c r="L28" s="48"/>
      <c r="M28" s="48"/>
      <c r="N28" s="48"/>
      <c r="O28" s="48"/>
      <c r="P28" s="49"/>
      <c r="Z28" s="12">
        <f t="shared" si="0"/>
        <v>0</v>
      </c>
      <c r="AB28" s="12">
        <f t="shared" si="1"/>
        <v>0</v>
      </c>
      <c r="AC28" s="12">
        <f t="shared" si="2"/>
        <v>0</v>
      </c>
      <c r="AD28" s="12">
        <f t="shared" si="3"/>
        <v>0</v>
      </c>
      <c r="AE28" s="12">
        <f t="shared" si="4"/>
        <v>0</v>
      </c>
      <c r="AF28" s="12">
        <f t="shared" si="5"/>
        <v>0</v>
      </c>
      <c r="AG28" s="12">
        <f t="shared" si="6"/>
        <v>0</v>
      </c>
      <c r="AH28" s="12">
        <f t="shared" si="7"/>
        <v>0</v>
      </c>
      <c r="AI28" s="10" t="s">
        <v>57</v>
      </c>
      <c r="AJ28" s="12">
        <f t="shared" si="8"/>
        <v>0</v>
      </c>
      <c r="AK28" s="12">
        <f t="shared" si="9"/>
        <v>0</v>
      </c>
      <c r="AL28" s="12">
        <f t="shared" si="10"/>
        <v>0</v>
      </c>
      <c r="AN28" s="12">
        <v>21</v>
      </c>
      <c r="AO28" s="12">
        <f>H28*0.672116183</f>
        <v>0</v>
      </c>
      <c r="AP28" s="12">
        <f>H28*(1-0.672116183)</f>
        <v>0</v>
      </c>
      <c r="AQ28" s="13" t="s">
        <v>61</v>
      </c>
      <c r="AV28" s="12">
        <f t="shared" si="11"/>
        <v>0</v>
      </c>
      <c r="AW28" s="12">
        <f t="shared" si="12"/>
        <v>0</v>
      </c>
      <c r="AX28" s="12">
        <f t="shared" si="13"/>
        <v>0</v>
      </c>
      <c r="AY28" s="13" t="s">
        <v>91</v>
      </c>
      <c r="AZ28" s="13" t="s">
        <v>92</v>
      </c>
      <c r="BA28" s="10" t="s">
        <v>68</v>
      </c>
      <c r="BC28" s="12">
        <f t="shared" si="14"/>
        <v>0</v>
      </c>
      <c r="BD28" s="12">
        <f t="shared" si="15"/>
        <v>0</v>
      </c>
      <c r="BE28" s="12">
        <v>0</v>
      </c>
      <c r="BF28" s="12">
        <f t="shared" si="16"/>
        <v>0</v>
      </c>
      <c r="BH28" s="12">
        <f t="shared" si="17"/>
        <v>0</v>
      </c>
      <c r="BI28" s="12">
        <f t="shared" si="18"/>
        <v>0</v>
      </c>
      <c r="BJ28" s="12">
        <f t="shared" si="19"/>
        <v>0</v>
      </c>
      <c r="BK28" s="12"/>
      <c r="BL28" s="12">
        <v>62</v>
      </c>
      <c r="BW28" s="12">
        <f t="shared" si="20"/>
        <v>0</v>
      </c>
      <c r="BX28" s="2" t="s">
        <v>114</v>
      </c>
    </row>
    <row r="29" spans="1:76" x14ac:dyDescent="0.25">
      <c r="A29" s="47" t="s">
        <v>115</v>
      </c>
      <c r="B29" s="47" t="s">
        <v>57</v>
      </c>
      <c r="C29" s="47" t="s">
        <v>116</v>
      </c>
      <c r="D29" s="70" t="s">
        <v>117</v>
      </c>
      <c r="E29" s="71"/>
      <c r="F29" s="47" t="s">
        <v>64</v>
      </c>
      <c r="G29" s="48">
        <v>96.7</v>
      </c>
      <c r="H29" s="48"/>
      <c r="I29" s="49"/>
      <c r="J29" s="48"/>
      <c r="K29" s="48"/>
      <c r="L29" s="48"/>
      <c r="M29" s="48"/>
      <c r="N29" s="48"/>
      <c r="O29" s="48"/>
      <c r="P29" s="49"/>
      <c r="Z29" s="12">
        <f t="shared" si="0"/>
        <v>0</v>
      </c>
      <c r="AB29" s="12">
        <f t="shared" si="1"/>
        <v>0</v>
      </c>
      <c r="AC29" s="12">
        <f t="shared" si="2"/>
        <v>0</v>
      </c>
      <c r="AD29" s="12">
        <f t="shared" si="3"/>
        <v>0</v>
      </c>
      <c r="AE29" s="12">
        <f t="shared" si="4"/>
        <v>0</v>
      </c>
      <c r="AF29" s="12">
        <f t="shared" si="5"/>
        <v>0</v>
      </c>
      <c r="AG29" s="12">
        <f t="shared" si="6"/>
        <v>0</v>
      </c>
      <c r="AH29" s="12">
        <f t="shared" si="7"/>
        <v>0</v>
      </c>
      <c r="AI29" s="10" t="s">
        <v>57</v>
      </c>
      <c r="AJ29" s="12">
        <f t="shared" si="8"/>
        <v>0</v>
      </c>
      <c r="AK29" s="12">
        <f t="shared" si="9"/>
        <v>0</v>
      </c>
      <c r="AL29" s="12">
        <f t="shared" si="10"/>
        <v>0</v>
      </c>
      <c r="AN29" s="12">
        <v>21</v>
      </c>
      <c r="AO29" s="12">
        <f>H29*0.48433222</f>
        <v>0</v>
      </c>
      <c r="AP29" s="12">
        <f>H29*(1-0.48433222)</f>
        <v>0</v>
      </c>
      <c r="AQ29" s="13" t="s">
        <v>61</v>
      </c>
      <c r="AV29" s="12">
        <f t="shared" si="11"/>
        <v>0</v>
      </c>
      <c r="AW29" s="12">
        <f t="shared" si="12"/>
        <v>0</v>
      </c>
      <c r="AX29" s="12">
        <f t="shared" si="13"/>
        <v>0</v>
      </c>
      <c r="AY29" s="13" t="s">
        <v>91</v>
      </c>
      <c r="AZ29" s="13" t="s">
        <v>92</v>
      </c>
      <c r="BA29" s="10" t="s">
        <v>68</v>
      </c>
      <c r="BC29" s="12">
        <f t="shared" si="14"/>
        <v>0</v>
      </c>
      <c r="BD29" s="12">
        <f t="shared" si="15"/>
        <v>0</v>
      </c>
      <c r="BE29" s="12">
        <v>0</v>
      </c>
      <c r="BF29" s="12">
        <f t="shared" si="16"/>
        <v>0</v>
      </c>
      <c r="BH29" s="12">
        <f t="shared" si="17"/>
        <v>0</v>
      </c>
      <c r="BI29" s="12">
        <f t="shared" si="18"/>
        <v>0</v>
      </c>
      <c r="BJ29" s="12">
        <f t="shared" si="19"/>
        <v>0</v>
      </c>
      <c r="BK29" s="12"/>
      <c r="BL29" s="12">
        <v>62</v>
      </c>
      <c r="BW29" s="12">
        <f t="shared" si="20"/>
        <v>0</v>
      </c>
      <c r="BX29" s="2" t="s">
        <v>117</v>
      </c>
    </row>
    <row r="30" spans="1:76" x14ac:dyDescent="0.25">
      <c r="A30" s="47" t="s">
        <v>118</v>
      </c>
      <c r="B30" s="47" t="s">
        <v>57</v>
      </c>
      <c r="C30" s="47" t="s">
        <v>119</v>
      </c>
      <c r="D30" s="70" t="s">
        <v>120</v>
      </c>
      <c r="E30" s="71"/>
      <c r="F30" s="47" t="s">
        <v>64</v>
      </c>
      <c r="G30" s="48">
        <v>83</v>
      </c>
      <c r="H30" s="48"/>
      <c r="I30" s="49"/>
      <c r="J30" s="48"/>
      <c r="K30" s="48"/>
      <c r="L30" s="48"/>
      <c r="M30" s="48"/>
      <c r="N30" s="48"/>
      <c r="O30" s="48"/>
      <c r="P30" s="49"/>
      <c r="Z30" s="12">
        <f t="shared" si="0"/>
        <v>0</v>
      </c>
      <c r="AB30" s="12">
        <f t="shared" si="1"/>
        <v>0</v>
      </c>
      <c r="AC30" s="12">
        <f t="shared" si="2"/>
        <v>0</v>
      </c>
      <c r="AD30" s="12">
        <f t="shared" si="3"/>
        <v>0</v>
      </c>
      <c r="AE30" s="12">
        <f t="shared" si="4"/>
        <v>0</v>
      </c>
      <c r="AF30" s="12">
        <f t="shared" si="5"/>
        <v>0</v>
      </c>
      <c r="AG30" s="12">
        <f t="shared" si="6"/>
        <v>0</v>
      </c>
      <c r="AH30" s="12">
        <f t="shared" si="7"/>
        <v>0</v>
      </c>
      <c r="AI30" s="10" t="s">
        <v>57</v>
      </c>
      <c r="AJ30" s="12">
        <f t="shared" si="8"/>
        <v>0</v>
      </c>
      <c r="AK30" s="12">
        <f t="shared" si="9"/>
        <v>0</v>
      </c>
      <c r="AL30" s="12">
        <f t="shared" si="10"/>
        <v>0</v>
      </c>
      <c r="AN30" s="12">
        <v>21</v>
      </c>
      <c r="AO30" s="12">
        <f>H30*0.146370192</f>
        <v>0</v>
      </c>
      <c r="AP30" s="12">
        <f>H30*(1-0.146370192)</f>
        <v>0</v>
      </c>
      <c r="AQ30" s="13" t="s">
        <v>61</v>
      </c>
      <c r="AV30" s="12">
        <f t="shared" si="11"/>
        <v>0</v>
      </c>
      <c r="AW30" s="12">
        <f t="shared" si="12"/>
        <v>0</v>
      </c>
      <c r="AX30" s="12">
        <f t="shared" si="13"/>
        <v>0</v>
      </c>
      <c r="AY30" s="13" t="s">
        <v>91</v>
      </c>
      <c r="AZ30" s="13" t="s">
        <v>92</v>
      </c>
      <c r="BA30" s="10" t="s">
        <v>68</v>
      </c>
      <c r="BC30" s="12">
        <f t="shared" si="14"/>
        <v>0</v>
      </c>
      <c r="BD30" s="12">
        <f t="shared" si="15"/>
        <v>0</v>
      </c>
      <c r="BE30" s="12">
        <v>0</v>
      </c>
      <c r="BF30" s="12">
        <f t="shared" si="16"/>
        <v>0</v>
      </c>
      <c r="BH30" s="12">
        <f t="shared" si="17"/>
        <v>0</v>
      </c>
      <c r="BI30" s="12">
        <f t="shared" si="18"/>
        <v>0</v>
      </c>
      <c r="BJ30" s="12">
        <f t="shared" si="19"/>
        <v>0</v>
      </c>
      <c r="BK30" s="12"/>
      <c r="BL30" s="12">
        <v>62</v>
      </c>
      <c r="BW30" s="12">
        <f t="shared" si="20"/>
        <v>0</v>
      </c>
      <c r="BX30" s="2" t="s">
        <v>120</v>
      </c>
    </row>
    <row r="31" spans="1:76" x14ac:dyDescent="0.25">
      <c r="A31" s="47" t="s">
        <v>121</v>
      </c>
      <c r="B31" s="47" t="s">
        <v>57</v>
      </c>
      <c r="C31" s="47" t="s">
        <v>122</v>
      </c>
      <c r="D31" s="70" t="s">
        <v>123</v>
      </c>
      <c r="E31" s="71"/>
      <c r="F31" s="47" t="s">
        <v>64</v>
      </c>
      <c r="G31" s="48">
        <v>1</v>
      </c>
      <c r="H31" s="48"/>
      <c r="I31" s="49"/>
      <c r="J31" s="48"/>
      <c r="K31" s="48"/>
      <c r="L31" s="48"/>
      <c r="M31" s="48"/>
      <c r="N31" s="48"/>
      <c r="O31" s="48"/>
      <c r="P31" s="49"/>
      <c r="Z31" s="12">
        <f t="shared" si="0"/>
        <v>0</v>
      </c>
      <c r="AB31" s="12">
        <f t="shared" si="1"/>
        <v>0</v>
      </c>
      <c r="AC31" s="12">
        <f t="shared" si="2"/>
        <v>0</v>
      </c>
      <c r="AD31" s="12">
        <f t="shared" si="3"/>
        <v>0</v>
      </c>
      <c r="AE31" s="12">
        <f t="shared" si="4"/>
        <v>0</v>
      </c>
      <c r="AF31" s="12">
        <f t="shared" si="5"/>
        <v>0</v>
      </c>
      <c r="AG31" s="12">
        <f t="shared" si="6"/>
        <v>0</v>
      </c>
      <c r="AH31" s="12">
        <f t="shared" si="7"/>
        <v>0</v>
      </c>
      <c r="AI31" s="10" t="s">
        <v>57</v>
      </c>
      <c r="AJ31" s="12">
        <f t="shared" si="8"/>
        <v>0</v>
      </c>
      <c r="AK31" s="12">
        <f t="shared" si="9"/>
        <v>0</v>
      </c>
      <c r="AL31" s="12">
        <f t="shared" si="10"/>
        <v>0</v>
      </c>
      <c r="AN31" s="12">
        <v>21</v>
      </c>
      <c r="AO31" s="12">
        <f>H31*1</f>
        <v>0</v>
      </c>
      <c r="AP31" s="12">
        <f>H31*(1-1)</f>
        <v>0</v>
      </c>
      <c r="AQ31" s="13" t="s">
        <v>61</v>
      </c>
      <c r="AV31" s="12">
        <f t="shared" si="11"/>
        <v>0</v>
      </c>
      <c r="AW31" s="12">
        <f t="shared" si="12"/>
        <v>0</v>
      </c>
      <c r="AX31" s="12">
        <f t="shared" si="13"/>
        <v>0</v>
      </c>
      <c r="AY31" s="13" t="s">
        <v>91</v>
      </c>
      <c r="AZ31" s="13" t="s">
        <v>92</v>
      </c>
      <c r="BA31" s="10" t="s">
        <v>68</v>
      </c>
      <c r="BC31" s="12">
        <f t="shared" si="14"/>
        <v>0</v>
      </c>
      <c r="BD31" s="12">
        <f t="shared" si="15"/>
        <v>0</v>
      </c>
      <c r="BE31" s="12">
        <v>0</v>
      </c>
      <c r="BF31" s="12">
        <f t="shared" si="16"/>
        <v>0</v>
      </c>
      <c r="BH31" s="12">
        <f t="shared" si="17"/>
        <v>0</v>
      </c>
      <c r="BI31" s="12">
        <f t="shared" si="18"/>
        <v>0</v>
      </c>
      <c r="BJ31" s="12">
        <f t="shared" si="19"/>
        <v>0</v>
      </c>
      <c r="BK31" s="12"/>
      <c r="BL31" s="12">
        <v>62</v>
      </c>
      <c r="BW31" s="12">
        <f t="shared" si="20"/>
        <v>0</v>
      </c>
      <c r="BX31" s="2" t="s">
        <v>123</v>
      </c>
    </row>
    <row r="32" spans="1:76" x14ac:dyDescent="0.25">
      <c r="A32" s="43" t="s">
        <v>56</v>
      </c>
      <c r="B32" s="44" t="s">
        <v>57</v>
      </c>
      <c r="C32" s="44" t="s">
        <v>124</v>
      </c>
      <c r="D32" s="72" t="s">
        <v>125</v>
      </c>
      <c r="E32" s="73"/>
      <c r="F32" s="43" t="s">
        <v>4</v>
      </c>
      <c r="G32" s="43" t="s">
        <v>4</v>
      </c>
      <c r="H32" s="43"/>
      <c r="I32" s="43"/>
      <c r="J32" s="45"/>
      <c r="K32" s="45"/>
      <c r="L32" s="45"/>
      <c r="M32" s="45"/>
      <c r="N32" s="46"/>
      <c r="O32" s="45"/>
      <c r="P32" s="46"/>
      <c r="AI32" s="10" t="s">
        <v>57</v>
      </c>
      <c r="AS32" s="1">
        <f>SUM(AJ33:AJ34)</f>
        <v>0</v>
      </c>
      <c r="AT32" s="1">
        <f>SUM(AK33:AK34)</f>
        <v>0</v>
      </c>
      <c r="AU32" s="1">
        <f>SUM(AL33:AL34)</f>
        <v>0</v>
      </c>
    </row>
    <row r="33" spans="1:76" x14ac:dyDescent="0.25">
      <c r="A33" s="47" t="s">
        <v>126</v>
      </c>
      <c r="B33" s="47" t="s">
        <v>57</v>
      </c>
      <c r="C33" s="47" t="s">
        <v>127</v>
      </c>
      <c r="D33" s="70" t="s">
        <v>128</v>
      </c>
      <c r="E33" s="71"/>
      <c r="F33" s="47" t="s">
        <v>64</v>
      </c>
      <c r="G33" s="48">
        <v>1510.2</v>
      </c>
      <c r="H33" s="48"/>
      <c r="I33" s="49"/>
      <c r="J33" s="48"/>
      <c r="K33" s="48"/>
      <c r="L33" s="48"/>
      <c r="M33" s="48"/>
      <c r="N33" s="48"/>
      <c r="O33" s="48"/>
      <c r="P33" s="49"/>
      <c r="Z33" s="12">
        <f>IF(AQ33="5",BJ33,0)</f>
        <v>0</v>
      </c>
      <c r="AB33" s="12">
        <f>IF(AQ33="1",BH33,0)</f>
        <v>0</v>
      </c>
      <c r="AC33" s="12">
        <f>IF(AQ33="1",BI33,0)</f>
        <v>0</v>
      </c>
      <c r="AD33" s="12">
        <f>IF(AQ33="7",BH33,0)</f>
        <v>0</v>
      </c>
      <c r="AE33" s="12">
        <f>IF(AQ33="7",BI33,0)</f>
        <v>0</v>
      </c>
      <c r="AF33" s="12">
        <f>IF(AQ33="2",BH33,0)</f>
        <v>0</v>
      </c>
      <c r="AG33" s="12">
        <f>IF(AQ33="2",BI33,0)</f>
        <v>0</v>
      </c>
      <c r="AH33" s="12">
        <f>IF(AQ33="0",BJ33,0)</f>
        <v>0</v>
      </c>
      <c r="AI33" s="10" t="s">
        <v>57</v>
      </c>
      <c r="AJ33" s="12">
        <f>IF(AN33=0,L33,0)</f>
        <v>0</v>
      </c>
      <c r="AK33" s="12">
        <f>IF(AN33=12,L33,0)</f>
        <v>0</v>
      </c>
      <c r="AL33" s="12">
        <f>IF(AN33=21,L33,0)</f>
        <v>0</v>
      </c>
      <c r="AN33" s="12">
        <v>21</v>
      </c>
      <c r="AO33" s="12">
        <f>H33*0.461444043</f>
        <v>0</v>
      </c>
      <c r="AP33" s="12">
        <f>H33*(1-0.461444043)</f>
        <v>0</v>
      </c>
      <c r="AQ33" s="13" t="s">
        <v>93</v>
      </c>
      <c r="AV33" s="12">
        <f>AW33+AX33</f>
        <v>0</v>
      </c>
      <c r="AW33" s="12">
        <f>G33*AO33</f>
        <v>0</v>
      </c>
      <c r="AX33" s="12">
        <f>G33*AP33</f>
        <v>0</v>
      </c>
      <c r="AY33" s="13" t="s">
        <v>129</v>
      </c>
      <c r="AZ33" s="13" t="s">
        <v>130</v>
      </c>
      <c r="BA33" s="10" t="s">
        <v>68</v>
      </c>
      <c r="BC33" s="12">
        <f>AW33+AX33</f>
        <v>0</v>
      </c>
      <c r="BD33" s="12">
        <f>H33/(100-BE33)*100</f>
        <v>0</v>
      </c>
      <c r="BE33" s="12">
        <v>0</v>
      </c>
      <c r="BF33" s="12">
        <f>O33</f>
        <v>0</v>
      </c>
      <c r="BH33" s="12">
        <f>G33*AO33</f>
        <v>0</v>
      </c>
      <c r="BI33" s="12">
        <f>G33*AP33</f>
        <v>0</v>
      </c>
      <c r="BJ33" s="12">
        <f>G33*H33</f>
        <v>0</v>
      </c>
      <c r="BK33" s="12"/>
      <c r="BL33" s="12">
        <v>713</v>
      </c>
      <c r="BW33" s="12">
        <f>I33</f>
        <v>0</v>
      </c>
      <c r="BX33" s="2" t="s">
        <v>128</v>
      </c>
    </row>
    <row r="34" spans="1:76" x14ac:dyDescent="0.25">
      <c r="A34" s="47" t="s">
        <v>131</v>
      </c>
      <c r="B34" s="47" t="s">
        <v>57</v>
      </c>
      <c r="C34" s="47" t="s">
        <v>132</v>
      </c>
      <c r="D34" s="70" t="s">
        <v>133</v>
      </c>
      <c r="E34" s="71"/>
      <c r="F34" s="47" t="s">
        <v>64</v>
      </c>
      <c r="G34" s="48">
        <v>1510.2</v>
      </c>
      <c r="H34" s="48"/>
      <c r="I34" s="49"/>
      <c r="J34" s="48"/>
      <c r="K34" s="48"/>
      <c r="L34" s="48"/>
      <c r="M34" s="48"/>
      <c r="N34" s="48"/>
      <c r="O34" s="48"/>
      <c r="P34" s="49"/>
      <c r="Z34" s="12">
        <f>IF(AQ34="5",BJ34,0)</f>
        <v>0</v>
      </c>
      <c r="AB34" s="12">
        <f>IF(AQ34="1",BH34,0)</f>
        <v>0</v>
      </c>
      <c r="AC34" s="12">
        <f>IF(AQ34="1",BI34,0)</f>
        <v>0</v>
      </c>
      <c r="AD34" s="12">
        <f>IF(AQ34="7",BH34,0)</f>
        <v>0</v>
      </c>
      <c r="AE34" s="12">
        <f>IF(AQ34="7",BI34,0)</f>
        <v>0</v>
      </c>
      <c r="AF34" s="12">
        <f>IF(AQ34="2",BH34,0)</f>
        <v>0</v>
      </c>
      <c r="AG34" s="12">
        <f>IF(AQ34="2",BI34,0)</f>
        <v>0</v>
      </c>
      <c r="AH34" s="12">
        <f>IF(AQ34="0",BJ34,0)</f>
        <v>0</v>
      </c>
      <c r="AI34" s="10" t="s">
        <v>57</v>
      </c>
      <c r="AJ34" s="12">
        <f>IF(AN34=0,L34,0)</f>
        <v>0</v>
      </c>
      <c r="AK34" s="12">
        <f>IF(AN34=12,L34,0)</f>
        <v>0</v>
      </c>
      <c r="AL34" s="12">
        <f>IF(AN34=21,L34,0)</f>
        <v>0</v>
      </c>
      <c r="AN34" s="12">
        <v>21</v>
      </c>
      <c r="AO34" s="12">
        <f>H34*0.83006268</f>
        <v>0</v>
      </c>
      <c r="AP34" s="12">
        <f>H34*(1-0.83006268)</f>
        <v>0</v>
      </c>
      <c r="AQ34" s="13" t="s">
        <v>93</v>
      </c>
      <c r="AV34" s="12">
        <f>AW34+AX34</f>
        <v>0</v>
      </c>
      <c r="AW34" s="12">
        <f>G34*AO34</f>
        <v>0</v>
      </c>
      <c r="AX34" s="12">
        <f>G34*AP34</f>
        <v>0</v>
      </c>
      <c r="AY34" s="13" t="s">
        <v>129</v>
      </c>
      <c r="AZ34" s="13" t="s">
        <v>130</v>
      </c>
      <c r="BA34" s="10" t="s">
        <v>68</v>
      </c>
      <c r="BC34" s="12">
        <f>AW34+AX34</f>
        <v>0</v>
      </c>
      <c r="BD34" s="12">
        <f>H34/(100-BE34)*100</f>
        <v>0</v>
      </c>
      <c r="BE34" s="12">
        <v>0</v>
      </c>
      <c r="BF34" s="12">
        <f>O34</f>
        <v>0</v>
      </c>
      <c r="BH34" s="12">
        <f>G34*AO34</f>
        <v>0</v>
      </c>
      <c r="BI34" s="12">
        <f>G34*AP34</f>
        <v>0</v>
      </c>
      <c r="BJ34" s="12">
        <f>G34*H34</f>
        <v>0</v>
      </c>
      <c r="BK34" s="12"/>
      <c r="BL34" s="12">
        <v>713</v>
      </c>
      <c r="BW34" s="12">
        <f>I34</f>
        <v>0</v>
      </c>
      <c r="BX34" s="2" t="s">
        <v>133</v>
      </c>
    </row>
    <row r="35" spans="1:76" x14ac:dyDescent="0.25">
      <c r="A35" s="43" t="s">
        <v>56</v>
      </c>
      <c r="B35" s="44" t="s">
        <v>57</v>
      </c>
      <c r="C35" s="44" t="s">
        <v>134</v>
      </c>
      <c r="D35" s="72" t="s">
        <v>135</v>
      </c>
      <c r="E35" s="73"/>
      <c r="F35" s="43" t="s">
        <v>4</v>
      </c>
      <c r="G35" s="43" t="s">
        <v>4</v>
      </c>
      <c r="H35" s="43"/>
      <c r="I35" s="43"/>
      <c r="J35" s="45"/>
      <c r="K35" s="45"/>
      <c r="L35" s="45"/>
      <c r="M35" s="45"/>
      <c r="N35" s="46"/>
      <c r="O35" s="45"/>
      <c r="P35" s="46"/>
      <c r="AI35" s="10" t="s">
        <v>57</v>
      </c>
      <c r="AS35" s="1">
        <f>SUM(AJ36:AJ37)</f>
        <v>0</v>
      </c>
      <c r="AT35" s="1">
        <f>SUM(AK36:AK37)</f>
        <v>0</v>
      </c>
      <c r="AU35" s="1">
        <f>SUM(AL36:AL37)</f>
        <v>0</v>
      </c>
    </row>
    <row r="36" spans="1:76" x14ac:dyDescent="0.25">
      <c r="A36" s="47" t="s">
        <v>136</v>
      </c>
      <c r="B36" s="47" t="s">
        <v>57</v>
      </c>
      <c r="C36" s="47" t="s">
        <v>137</v>
      </c>
      <c r="D36" s="70" t="s">
        <v>138</v>
      </c>
      <c r="E36" s="71"/>
      <c r="F36" s="47" t="s">
        <v>99</v>
      </c>
      <c r="G36" s="48">
        <v>38</v>
      </c>
      <c r="H36" s="48"/>
      <c r="I36" s="49"/>
      <c r="J36" s="48"/>
      <c r="K36" s="48"/>
      <c r="L36" s="48"/>
      <c r="M36" s="48"/>
      <c r="N36" s="48"/>
      <c r="O36" s="48"/>
      <c r="P36" s="49"/>
      <c r="Z36" s="12">
        <f>IF(AQ36="5",BJ36,0)</f>
        <v>0</v>
      </c>
      <c r="AB36" s="12">
        <f>IF(AQ36="1",BH36,0)</f>
        <v>0</v>
      </c>
      <c r="AC36" s="12">
        <f>IF(AQ36="1",BI36,0)</f>
        <v>0</v>
      </c>
      <c r="AD36" s="12">
        <f>IF(AQ36="7",BH36,0)</f>
        <v>0</v>
      </c>
      <c r="AE36" s="12">
        <f>IF(AQ36="7",BI36,0)</f>
        <v>0</v>
      </c>
      <c r="AF36" s="12">
        <f>IF(AQ36="2",BH36,0)</f>
        <v>0</v>
      </c>
      <c r="AG36" s="12">
        <f>IF(AQ36="2",BI36,0)</f>
        <v>0</v>
      </c>
      <c r="AH36" s="12">
        <f>IF(AQ36="0",BJ36,0)</f>
        <v>0</v>
      </c>
      <c r="AI36" s="10" t="s">
        <v>57</v>
      </c>
      <c r="AJ36" s="12">
        <f>IF(AN36=0,L36,0)</f>
        <v>0</v>
      </c>
      <c r="AK36" s="12">
        <f>IF(AN36=12,L36,0)</f>
        <v>0</v>
      </c>
      <c r="AL36" s="12">
        <f>IF(AN36=21,L36,0)</f>
        <v>0</v>
      </c>
      <c r="AN36" s="12">
        <v>21</v>
      </c>
      <c r="AO36" s="12">
        <f>H36*0.335672515</f>
        <v>0</v>
      </c>
      <c r="AP36" s="12">
        <f>H36*(1-0.335672515)</f>
        <v>0</v>
      </c>
      <c r="AQ36" s="13" t="s">
        <v>93</v>
      </c>
      <c r="AV36" s="12">
        <f>AW36+AX36</f>
        <v>0</v>
      </c>
      <c r="AW36" s="12">
        <f>G36*AO36</f>
        <v>0</v>
      </c>
      <c r="AX36" s="12">
        <f>G36*AP36</f>
        <v>0</v>
      </c>
      <c r="AY36" s="13" t="s">
        <v>139</v>
      </c>
      <c r="AZ36" s="13" t="s">
        <v>140</v>
      </c>
      <c r="BA36" s="10" t="s">
        <v>68</v>
      </c>
      <c r="BC36" s="12">
        <f>AW36+AX36</f>
        <v>0</v>
      </c>
      <c r="BD36" s="12">
        <f>H36/(100-BE36)*100</f>
        <v>0</v>
      </c>
      <c r="BE36" s="12">
        <v>0</v>
      </c>
      <c r="BF36" s="12">
        <f>O36</f>
        <v>0</v>
      </c>
      <c r="BH36" s="12">
        <f>G36*AO36</f>
        <v>0</v>
      </c>
      <c r="BI36" s="12">
        <f>G36*AP36</f>
        <v>0</v>
      </c>
      <c r="BJ36" s="12">
        <f>G36*H36</f>
        <v>0</v>
      </c>
      <c r="BK36" s="12"/>
      <c r="BL36" s="12">
        <v>764</v>
      </c>
      <c r="BW36" s="12">
        <f>I36</f>
        <v>0</v>
      </c>
      <c r="BX36" s="2" t="s">
        <v>138</v>
      </c>
    </row>
    <row r="37" spans="1:76" x14ac:dyDescent="0.25">
      <c r="A37" s="47" t="s">
        <v>141</v>
      </c>
      <c r="B37" s="47" t="s">
        <v>57</v>
      </c>
      <c r="C37" s="47" t="s">
        <v>142</v>
      </c>
      <c r="D37" s="70" t="s">
        <v>143</v>
      </c>
      <c r="E37" s="71"/>
      <c r="F37" s="47" t="s">
        <v>99</v>
      </c>
      <c r="G37" s="48">
        <v>38</v>
      </c>
      <c r="H37" s="48"/>
      <c r="I37" s="49"/>
      <c r="J37" s="48"/>
      <c r="K37" s="48"/>
      <c r="L37" s="48"/>
      <c r="M37" s="48"/>
      <c r="N37" s="48"/>
      <c r="O37" s="48"/>
      <c r="P37" s="49"/>
      <c r="Z37" s="12">
        <f>IF(AQ37="5",BJ37,0)</f>
        <v>0</v>
      </c>
      <c r="AB37" s="12">
        <f>IF(AQ37="1",BH37,0)</f>
        <v>0</v>
      </c>
      <c r="AC37" s="12">
        <f>IF(AQ37="1",BI37,0)</f>
        <v>0</v>
      </c>
      <c r="AD37" s="12">
        <f>IF(AQ37="7",BH37,0)</f>
        <v>0</v>
      </c>
      <c r="AE37" s="12">
        <f>IF(AQ37="7",BI37,0)</f>
        <v>0</v>
      </c>
      <c r="AF37" s="12">
        <f>IF(AQ37="2",BH37,0)</f>
        <v>0</v>
      </c>
      <c r="AG37" s="12">
        <f>IF(AQ37="2",BI37,0)</f>
        <v>0</v>
      </c>
      <c r="AH37" s="12">
        <f>IF(AQ37="0",BJ37,0)</f>
        <v>0</v>
      </c>
      <c r="AI37" s="10" t="s">
        <v>57</v>
      </c>
      <c r="AJ37" s="12">
        <f>IF(AN37=0,L37,0)</f>
        <v>0</v>
      </c>
      <c r="AK37" s="12">
        <f>IF(AN37=12,L37,0)</f>
        <v>0</v>
      </c>
      <c r="AL37" s="12">
        <f>IF(AN37=21,L37,0)</f>
        <v>0</v>
      </c>
      <c r="AN37" s="12">
        <v>21</v>
      </c>
      <c r="AO37" s="12">
        <f>H37*0</f>
        <v>0</v>
      </c>
      <c r="AP37" s="12">
        <f>H37*(1-0)</f>
        <v>0</v>
      </c>
      <c r="AQ37" s="13" t="s">
        <v>93</v>
      </c>
      <c r="AV37" s="12">
        <f>AW37+AX37</f>
        <v>0</v>
      </c>
      <c r="AW37" s="12">
        <f>G37*AO37</f>
        <v>0</v>
      </c>
      <c r="AX37" s="12">
        <f>G37*AP37</f>
        <v>0</v>
      </c>
      <c r="AY37" s="13" t="s">
        <v>139</v>
      </c>
      <c r="AZ37" s="13" t="s">
        <v>140</v>
      </c>
      <c r="BA37" s="10" t="s">
        <v>68</v>
      </c>
      <c r="BC37" s="12">
        <f>AW37+AX37</f>
        <v>0</v>
      </c>
      <c r="BD37" s="12">
        <f>H37/(100-BE37)*100</f>
        <v>0</v>
      </c>
      <c r="BE37" s="12">
        <v>0</v>
      </c>
      <c r="BF37" s="12">
        <f>O37</f>
        <v>0</v>
      </c>
      <c r="BH37" s="12">
        <f>G37*AO37</f>
        <v>0</v>
      </c>
      <c r="BI37" s="12">
        <f>G37*AP37</f>
        <v>0</v>
      </c>
      <c r="BJ37" s="12">
        <f>G37*H37</f>
        <v>0</v>
      </c>
      <c r="BK37" s="12"/>
      <c r="BL37" s="12">
        <v>764</v>
      </c>
      <c r="BW37" s="12">
        <f>I37</f>
        <v>0</v>
      </c>
      <c r="BX37" s="2" t="s">
        <v>143</v>
      </c>
    </row>
    <row r="38" spans="1:76" x14ac:dyDescent="0.25">
      <c r="A38" s="43" t="s">
        <v>56</v>
      </c>
      <c r="B38" s="44" t="s">
        <v>144</v>
      </c>
      <c r="C38" s="44" t="s">
        <v>56</v>
      </c>
      <c r="D38" s="72" t="s">
        <v>145</v>
      </c>
      <c r="E38" s="73"/>
      <c r="F38" s="43" t="s">
        <v>4</v>
      </c>
      <c r="G38" s="43" t="s">
        <v>4</v>
      </c>
      <c r="H38" s="43"/>
      <c r="I38" s="43"/>
      <c r="J38" s="45"/>
      <c r="K38" s="45"/>
      <c r="L38" s="45"/>
      <c r="M38" s="45"/>
      <c r="N38" s="46"/>
      <c r="O38" s="45"/>
      <c r="P38" s="46"/>
    </row>
    <row r="39" spans="1:76" x14ac:dyDescent="0.25">
      <c r="A39" s="43" t="s">
        <v>56</v>
      </c>
      <c r="B39" s="44" t="s">
        <v>144</v>
      </c>
      <c r="C39" s="44" t="s">
        <v>59</v>
      </c>
      <c r="D39" s="72" t="s">
        <v>60</v>
      </c>
      <c r="E39" s="73"/>
      <c r="F39" s="43" t="s">
        <v>4</v>
      </c>
      <c r="G39" s="43" t="s">
        <v>4</v>
      </c>
      <c r="H39" s="43"/>
      <c r="I39" s="43"/>
      <c r="J39" s="45"/>
      <c r="K39" s="45"/>
      <c r="L39" s="45"/>
      <c r="M39" s="45"/>
      <c r="N39" s="46"/>
      <c r="O39" s="45"/>
      <c r="P39" s="46"/>
      <c r="AI39" s="10" t="s">
        <v>144</v>
      </c>
      <c r="AS39" s="1">
        <f>SUM(AJ40:AJ43)</f>
        <v>0</v>
      </c>
      <c r="AT39" s="1">
        <f>SUM(AK40:AK43)</f>
        <v>0</v>
      </c>
      <c r="AU39" s="1">
        <f>SUM(AL40:AL43)</f>
        <v>0</v>
      </c>
    </row>
    <row r="40" spans="1:76" x14ac:dyDescent="0.25">
      <c r="A40" s="47" t="s">
        <v>65</v>
      </c>
      <c r="B40" s="47" t="s">
        <v>144</v>
      </c>
      <c r="C40" s="47" t="s">
        <v>62</v>
      </c>
      <c r="D40" s="70" t="s">
        <v>63</v>
      </c>
      <c r="E40" s="71"/>
      <c r="F40" s="47" t="s">
        <v>64</v>
      </c>
      <c r="G40" s="48">
        <v>235.2</v>
      </c>
      <c r="H40" s="48"/>
      <c r="I40" s="49"/>
      <c r="J40" s="48"/>
      <c r="K40" s="48"/>
      <c r="L40" s="48"/>
      <c r="M40" s="48"/>
      <c r="N40" s="48"/>
      <c r="O40" s="48"/>
      <c r="P40" s="49"/>
      <c r="Z40" s="12">
        <f>IF(AQ40="5",BJ40,0)</f>
        <v>0</v>
      </c>
      <c r="AB40" s="12">
        <f>IF(AQ40="1",BH40,0)</f>
        <v>0</v>
      </c>
      <c r="AC40" s="12">
        <f>IF(AQ40="1",BI40,0)</f>
        <v>0</v>
      </c>
      <c r="AD40" s="12">
        <f>IF(AQ40="7",BH40,0)</f>
        <v>0</v>
      </c>
      <c r="AE40" s="12">
        <f>IF(AQ40="7",BI40,0)</f>
        <v>0</v>
      </c>
      <c r="AF40" s="12">
        <f>IF(AQ40="2",BH40,0)</f>
        <v>0</v>
      </c>
      <c r="AG40" s="12">
        <f>IF(AQ40="2",BI40,0)</f>
        <v>0</v>
      </c>
      <c r="AH40" s="12">
        <f>IF(AQ40="0",BJ40,0)</f>
        <v>0</v>
      </c>
      <c r="AI40" s="10" t="s">
        <v>144</v>
      </c>
      <c r="AJ40" s="12">
        <f>IF(AN40=0,L40,0)</f>
        <v>0</v>
      </c>
      <c r="AK40" s="12">
        <f>IF(AN40=12,L40,0)</f>
        <v>0</v>
      </c>
      <c r="AL40" s="12">
        <f>IF(AN40=21,L40,0)</f>
        <v>0</v>
      </c>
      <c r="AN40" s="12">
        <v>21</v>
      </c>
      <c r="AO40" s="12">
        <f>H40*0</f>
        <v>0</v>
      </c>
      <c r="AP40" s="12">
        <f>H40*(1-0)</f>
        <v>0</v>
      </c>
      <c r="AQ40" s="13" t="s">
        <v>61</v>
      </c>
      <c r="AV40" s="12">
        <f>AW40+AX40</f>
        <v>0</v>
      </c>
      <c r="AW40" s="12">
        <f>G40*AO40</f>
        <v>0</v>
      </c>
      <c r="AX40" s="12">
        <f>G40*AP40</f>
        <v>0</v>
      </c>
      <c r="AY40" s="13" t="s">
        <v>66</v>
      </c>
      <c r="AZ40" s="13" t="s">
        <v>146</v>
      </c>
      <c r="BA40" s="10" t="s">
        <v>147</v>
      </c>
      <c r="BC40" s="12">
        <f>AW40+AX40</f>
        <v>0</v>
      </c>
      <c r="BD40" s="12">
        <f>H40/(100-BE40)*100</f>
        <v>0</v>
      </c>
      <c r="BE40" s="12">
        <v>0</v>
      </c>
      <c r="BF40" s="12">
        <f>O40</f>
        <v>0</v>
      </c>
      <c r="BH40" s="12">
        <f>G40*AO40</f>
        <v>0</v>
      </c>
      <c r="BI40" s="12">
        <f>G40*AP40</f>
        <v>0</v>
      </c>
      <c r="BJ40" s="12">
        <f>G40*H40</f>
        <v>0</v>
      </c>
      <c r="BK40" s="12"/>
      <c r="BL40" s="12">
        <v>94</v>
      </c>
      <c r="BW40" s="12">
        <f>I40</f>
        <v>0</v>
      </c>
      <c r="BX40" s="2" t="s">
        <v>63</v>
      </c>
    </row>
    <row r="41" spans="1:76" x14ac:dyDescent="0.25">
      <c r="A41" s="47" t="s">
        <v>148</v>
      </c>
      <c r="B41" s="47" t="s">
        <v>144</v>
      </c>
      <c r="C41" s="47" t="s">
        <v>70</v>
      </c>
      <c r="D41" s="70" t="s">
        <v>71</v>
      </c>
      <c r="E41" s="71"/>
      <c r="F41" s="47" t="s">
        <v>64</v>
      </c>
      <c r="G41" s="48">
        <v>470.4</v>
      </c>
      <c r="H41" s="48"/>
      <c r="I41" s="49"/>
      <c r="J41" s="48"/>
      <c r="K41" s="48"/>
      <c r="L41" s="48"/>
      <c r="M41" s="48"/>
      <c r="N41" s="48"/>
      <c r="O41" s="48"/>
      <c r="P41" s="49"/>
      <c r="Z41" s="12">
        <f>IF(AQ41="5",BJ41,0)</f>
        <v>0</v>
      </c>
      <c r="AB41" s="12">
        <f>IF(AQ41="1",BH41,0)</f>
        <v>0</v>
      </c>
      <c r="AC41" s="12">
        <f>IF(AQ41="1",BI41,0)</f>
        <v>0</v>
      </c>
      <c r="AD41" s="12">
        <f>IF(AQ41="7",BH41,0)</f>
        <v>0</v>
      </c>
      <c r="AE41" s="12">
        <f>IF(AQ41="7",BI41,0)</f>
        <v>0</v>
      </c>
      <c r="AF41" s="12">
        <f>IF(AQ41="2",BH41,0)</f>
        <v>0</v>
      </c>
      <c r="AG41" s="12">
        <f>IF(AQ41="2",BI41,0)</f>
        <v>0</v>
      </c>
      <c r="AH41" s="12">
        <f>IF(AQ41="0",BJ41,0)</f>
        <v>0</v>
      </c>
      <c r="AI41" s="10" t="s">
        <v>144</v>
      </c>
      <c r="AJ41" s="12">
        <f>IF(AN41=0,L41,0)</f>
        <v>0</v>
      </c>
      <c r="AK41" s="12">
        <f>IF(AN41=12,L41,0)</f>
        <v>0</v>
      </c>
      <c r="AL41" s="12">
        <f>IF(AN41=21,L41,0)</f>
        <v>0</v>
      </c>
      <c r="AN41" s="12">
        <v>21</v>
      </c>
      <c r="AO41" s="12">
        <f>H41*0</f>
        <v>0</v>
      </c>
      <c r="AP41" s="12">
        <f>H41*(1-0)</f>
        <v>0</v>
      </c>
      <c r="AQ41" s="13" t="s">
        <v>61</v>
      </c>
      <c r="AV41" s="12">
        <f>AW41+AX41</f>
        <v>0</v>
      </c>
      <c r="AW41" s="12">
        <f>G41*AO41</f>
        <v>0</v>
      </c>
      <c r="AX41" s="12">
        <f>G41*AP41</f>
        <v>0</v>
      </c>
      <c r="AY41" s="13" t="s">
        <v>66</v>
      </c>
      <c r="AZ41" s="13" t="s">
        <v>146</v>
      </c>
      <c r="BA41" s="10" t="s">
        <v>147</v>
      </c>
      <c r="BC41" s="12">
        <f>AW41+AX41</f>
        <v>0</v>
      </c>
      <c r="BD41" s="12">
        <f>H41/(100-BE41)*100</f>
        <v>0</v>
      </c>
      <c r="BE41" s="12">
        <v>0</v>
      </c>
      <c r="BF41" s="12">
        <f>O41</f>
        <v>0</v>
      </c>
      <c r="BH41" s="12">
        <f>G41*AO41</f>
        <v>0</v>
      </c>
      <c r="BI41" s="12">
        <f>G41*AP41</f>
        <v>0</v>
      </c>
      <c r="BJ41" s="12">
        <f>G41*H41</f>
        <v>0</v>
      </c>
      <c r="BK41" s="12"/>
      <c r="BL41" s="12">
        <v>94</v>
      </c>
      <c r="BW41" s="12">
        <f>I41</f>
        <v>0</v>
      </c>
      <c r="BX41" s="2" t="s">
        <v>71</v>
      </c>
    </row>
    <row r="42" spans="1:76" x14ac:dyDescent="0.25">
      <c r="A42" s="47" t="s">
        <v>149</v>
      </c>
      <c r="B42" s="47" t="s">
        <v>144</v>
      </c>
      <c r="C42" s="47" t="s">
        <v>73</v>
      </c>
      <c r="D42" s="70" t="s">
        <v>74</v>
      </c>
      <c r="E42" s="71"/>
      <c r="F42" s="47" t="s">
        <v>64</v>
      </c>
      <c r="G42" s="48">
        <v>235.2</v>
      </c>
      <c r="H42" s="48"/>
      <c r="I42" s="49"/>
      <c r="J42" s="48"/>
      <c r="K42" s="48"/>
      <c r="L42" s="48"/>
      <c r="M42" s="48"/>
      <c r="N42" s="48"/>
      <c r="O42" s="48"/>
      <c r="P42" s="49"/>
      <c r="Z42" s="12">
        <f>IF(AQ42="5",BJ42,0)</f>
        <v>0</v>
      </c>
      <c r="AB42" s="12">
        <f>IF(AQ42="1",BH42,0)</f>
        <v>0</v>
      </c>
      <c r="AC42" s="12">
        <f>IF(AQ42="1",BI42,0)</f>
        <v>0</v>
      </c>
      <c r="AD42" s="12">
        <f>IF(AQ42="7",BH42,0)</f>
        <v>0</v>
      </c>
      <c r="AE42" s="12">
        <f>IF(AQ42="7",BI42,0)</f>
        <v>0</v>
      </c>
      <c r="AF42" s="12">
        <f>IF(AQ42="2",BH42,0)</f>
        <v>0</v>
      </c>
      <c r="AG42" s="12">
        <f>IF(AQ42="2",BI42,0)</f>
        <v>0</v>
      </c>
      <c r="AH42" s="12">
        <f>IF(AQ42="0",BJ42,0)</f>
        <v>0</v>
      </c>
      <c r="AI42" s="10" t="s">
        <v>144</v>
      </c>
      <c r="AJ42" s="12">
        <f>IF(AN42=0,L42,0)</f>
        <v>0</v>
      </c>
      <c r="AK42" s="12">
        <f>IF(AN42=12,L42,0)</f>
        <v>0</v>
      </c>
      <c r="AL42" s="12">
        <f>IF(AN42=21,L42,0)</f>
        <v>0</v>
      </c>
      <c r="AN42" s="12">
        <v>21</v>
      </c>
      <c r="AO42" s="12">
        <f>H42*0.001212121</f>
        <v>0</v>
      </c>
      <c r="AP42" s="12">
        <f>H42*(1-0.001212121)</f>
        <v>0</v>
      </c>
      <c r="AQ42" s="13" t="s">
        <v>61</v>
      </c>
      <c r="AV42" s="12">
        <f>AW42+AX42</f>
        <v>0</v>
      </c>
      <c r="AW42" s="12">
        <f>G42*AO42</f>
        <v>0</v>
      </c>
      <c r="AX42" s="12">
        <f>G42*AP42</f>
        <v>0</v>
      </c>
      <c r="AY42" s="13" t="s">
        <v>66</v>
      </c>
      <c r="AZ42" s="13" t="s">
        <v>146</v>
      </c>
      <c r="BA42" s="10" t="s">
        <v>147</v>
      </c>
      <c r="BC42" s="12">
        <f>AW42+AX42</f>
        <v>0</v>
      </c>
      <c r="BD42" s="12">
        <f>H42/(100-BE42)*100</f>
        <v>0</v>
      </c>
      <c r="BE42" s="12">
        <v>0</v>
      </c>
      <c r="BF42" s="12">
        <f>O42</f>
        <v>0</v>
      </c>
      <c r="BH42" s="12">
        <f>G42*AO42</f>
        <v>0</v>
      </c>
      <c r="BI42" s="12">
        <f>G42*AP42</f>
        <v>0</v>
      </c>
      <c r="BJ42" s="12">
        <f>G42*H42</f>
        <v>0</v>
      </c>
      <c r="BK42" s="12"/>
      <c r="BL42" s="12">
        <v>94</v>
      </c>
      <c r="BW42" s="12">
        <f>I42</f>
        <v>0</v>
      </c>
      <c r="BX42" s="2" t="s">
        <v>74</v>
      </c>
    </row>
    <row r="43" spans="1:76" x14ac:dyDescent="0.25">
      <c r="A43" s="47" t="s">
        <v>150</v>
      </c>
      <c r="B43" s="47" t="s">
        <v>144</v>
      </c>
      <c r="C43" s="47" t="s">
        <v>76</v>
      </c>
      <c r="D43" s="70" t="s">
        <v>77</v>
      </c>
      <c r="E43" s="71"/>
      <c r="F43" s="47" t="s">
        <v>78</v>
      </c>
      <c r="G43" s="48">
        <v>75</v>
      </c>
      <c r="H43" s="48"/>
      <c r="I43" s="49"/>
      <c r="J43" s="48"/>
      <c r="K43" s="48"/>
      <c r="L43" s="48"/>
      <c r="M43" s="48"/>
      <c r="N43" s="48"/>
      <c r="O43" s="48"/>
      <c r="P43" s="49"/>
      <c r="Z43" s="12">
        <f>IF(AQ43="5",BJ43,0)</f>
        <v>0</v>
      </c>
      <c r="AB43" s="12">
        <f>IF(AQ43="1",BH43,0)</f>
        <v>0</v>
      </c>
      <c r="AC43" s="12">
        <f>IF(AQ43="1",BI43,0)</f>
        <v>0</v>
      </c>
      <c r="AD43" s="12">
        <f>IF(AQ43="7",BH43,0)</f>
        <v>0</v>
      </c>
      <c r="AE43" s="12">
        <f>IF(AQ43="7",BI43,0)</f>
        <v>0</v>
      </c>
      <c r="AF43" s="12">
        <f>IF(AQ43="2",BH43,0)</f>
        <v>0</v>
      </c>
      <c r="AG43" s="12">
        <f>IF(AQ43="2",BI43,0)</f>
        <v>0</v>
      </c>
      <c r="AH43" s="12">
        <f>IF(AQ43="0",BJ43,0)</f>
        <v>0</v>
      </c>
      <c r="AI43" s="10" t="s">
        <v>144</v>
      </c>
      <c r="AJ43" s="12">
        <f>IF(AN43=0,L43,0)</f>
        <v>0</v>
      </c>
      <c r="AK43" s="12">
        <f>IF(AN43=12,L43,0)</f>
        <v>0</v>
      </c>
      <c r="AL43" s="12">
        <f>IF(AN43=21,L43,0)</f>
        <v>0</v>
      </c>
      <c r="AN43" s="12">
        <v>21</v>
      </c>
      <c r="AO43" s="12">
        <f>H43*0</f>
        <v>0</v>
      </c>
      <c r="AP43" s="12">
        <f>H43*(1-0)</f>
        <v>0</v>
      </c>
      <c r="AQ43" s="13" t="s">
        <v>61</v>
      </c>
      <c r="AV43" s="12">
        <f>AW43+AX43</f>
        <v>0</v>
      </c>
      <c r="AW43" s="12">
        <f>G43*AO43</f>
        <v>0</v>
      </c>
      <c r="AX43" s="12">
        <f>G43*AP43</f>
        <v>0</v>
      </c>
      <c r="AY43" s="13" t="s">
        <v>66</v>
      </c>
      <c r="AZ43" s="13" t="s">
        <v>146</v>
      </c>
      <c r="BA43" s="10" t="s">
        <v>147</v>
      </c>
      <c r="BC43" s="12">
        <f>AW43+AX43</f>
        <v>0</v>
      </c>
      <c r="BD43" s="12">
        <f>H43/(100-BE43)*100</f>
        <v>0</v>
      </c>
      <c r="BE43" s="12">
        <v>0</v>
      </c>
      <c r="BF43" s="12">
        <f>O43</f>
        <v>0</v>
      </c>
      <c r="BH43" s="12">
        <f>G43*AO43</f>
        <v>0</v>
      </c>
      <c r="BI43" s="12">
        <f>G43*AP43</f>
        <v>0</v>
      </c>
      <c r="BJ43" s="12">
        <f>G43*H43</f>
        <v>0</v>
      </c>
      <c r="BK43" s="12"/>
      <c r="BL43" s="12">
        <v>94</v>
      </c>
      <c r="BW43" s="12">
        <f>I43</f>
        <v>0</v>
      </c>
      <c r="BX43" s="2" t="s">
        <v>77</v>
      </c>
    </row>
    <row r="44" spans="1:76" x14ac:dyDescent="0.25">
      <c r="A44" s="43" t="s">
        <v>56</v>
      </c>
      <c r="B44" s="44" t="s">
        <v>144</v>
      </c>
      <c r="C44" s="44" t="s">
        <v>151</v>
      </c>
      <c r="D44" s="72" t="s">
        <v>152</v>
      </c>
      <c r="E44" s="73"/>
      <c r="F44" s="43" t="s">
        <v>4</v>
      </c>
      <c r="G44" s="43" t="s">
        <v>4</v>
      </c>
      <c r="H44" s="43"/>
      <c r="I44" s="43"/>
      <c r="J44" s="45"/>
      <c r="K44" s="45"/>
      <c r="L44" s="45"/>
      <c r="M44" s="45"/>
      <c r="N44" s="46"/>
      <c r="O44" s="45"/>
      <c r="P44" s="46"/>
      <c r="AI44" s="10" t="s">
        <v>144</v>
      </c>
      <c r="AS44" s="1">
        <f>SUM(AJ45:AJ46)</f>
        <v>0</v>
      </c>
      <c r="AT44" s="1">
        <f>SUM(AK45:AK46)</f>
        <v>0</v>
      </c>
      <c r="AU44" s="1">
        <f>SUM(AL45:AL46)</f>
        <v>0</v>
      </c>
    </row>
    <row r="45" spans="1:76" x14ac:dyDescent="0.25">
      <c r="A45" s="47" t="s">
        <v>153</v>
      </c>
      <c r="B45" s="47" t="s">
        <v>144</v>
      </c>
      <c r="C45" s="47" t="s">
        <v>154</v>
      </c>
      <c r="D45" s="70" t="s">
        <v>155</v>
      </c>
      <c r="E45" s="71"/>
      <c r="F45" s="47" t="s">
        <v>64</v>
      </c>
      <c r="G45" s="48">
        <v>5.5</v>
      </c>
      <c r="H45" s="48"/>
      <c r="I45" s="49"/>
      <c r="J45" s="48"/>
      <c r="K45" s="48"/>
      <c r="L45" s="48"/>
      <c r="M45" s="48"/>
      <c r="N45" s="48"/>
      <c r="O45" s="48"/>
      <c r="P45" s="49"/>
      <c r="Z45" s="12">
        <f>IF(AQ45="5",BJ45,0)</f>
        <v>0</v>
      </c>
      <c r="AB45" s="12">
        <f>IF(AQ45="1",BH45,0)</f>
        <v>0</v>
      </c>
      <c r="AC45" s="12">
        <f>IF(AQ45="1",BI45,0)</f>
        <v>0</v>
      </c>
      <c r="AD45" s="12">
        <f>IF(AQ45="7",BH45,0)</f>
        <v>0</v>
      </c>
      <c r="AE45" s="12">
        <f>IF(AQ45="7",BI45,0)</f>
        <v>0</v>
      </c>
      <c r="AF45" s="12">
        <f>IF(AQ45="2",BH45,0)</f>
        <v>0</v>
      </c>
      <c r="AG45" s="12">
        <f>IF(AQ45="2",BI45,0)</f>
        <v>0</v>
      </c>
      <c r="AH45" s="12">
        <f>IF(AQ45="0",BJ45,0)</f>
        <v>0</v>
      </c>
      <c r="AI45" s="10" t="s">
        <v>144</v>
      </c>
      <c r="AJ45" s="12">
        <f>IF(AN45=0,L45,0)</f>
        <v>0</v>
      </c>
      <c r="AK45" s="12">
        <f>IF(AN45=12,L45,0)</f>
        <v>0</v>
      </c>
      <c r="AL45" s="12">
        <f>IF(AN45=21,L45,0)</f>
        <v>0</v>
      </c>
      <c r="AN45" s="12">
        <v>21</v>
      </c>
      <c r="AO45" s="12">
        <f>H45*0.092351275</f>
        <v>0</v>
      </c>
      <c r="AP45" s="12">
        <f>H45*(1-0.092351275)</f>
        <v>0</v>
      </c>
      <c r="AQ45" s="13" t="s">
        <v>61</v>
      </c>
      <c r="AV45" s="12">
        <f>AW45+AX45</f>
        <v>0</v>
      </c>
      <c r="AW45" s="12">
        <f>G45*AO45</f>
        <v>0</v>
      </c>
      <c r="AX45" s="12">
        <f>G45*AP45</f>
        <v>0</v>
      </c>
      <c r="AY45" s="13" t="s">
        <v>156</v>
      </c>
      <c r="AZ45" s="13" t="s">
        <v>146</v>
      </c>
      <c r="BA45" s="10" t="s">
        <v>147</v>
      </c>
      <c r="BC45" s="12">
        <f>AW45+AX45</f>
        <v>0</v>
      </c>
      <c r="BD45" s="12">
        <f>H45/(100-BE45)*100</f>
        <v>0</v>
      </c>
      <c r="BE45" s="12">
        <v>0</v>
      </c>
      <c r="BF45" s="12">
        <f>O45</f>
        <v>0</v>
      </c>
      <c r="BH45" s="12">
        <f>G45*AO45</f>
        <v>0</v>
      </c>
      <c r="BI45" s="12">
        <f>G45*AP45</f>
        <v>0</v>
      </c>
      <c r="BJ45" s="12">
        <f>G45*H45</f>
        <v>0</v>
      </c>
      <c r="BK45" s="12"/>
      <c r="BL45" s="12">
        <v>96</v>
      </c>
      <c r="BW45" s="12">
        <f>I45</f>
        <v>0</v>
      </c>
      <c r="BX45" s="2" t="s">
        <v>155</v>
      </c>
    </row>
    <row r="46" spans="1:76" x14ac:dyDescent="0.25">
      <c r="A46" s="47" t="s">
        <v>157</v>
      </c>
      <c r="B46" s="47" t="s">
        <v>144</v>
      </c>
      <c r="C46" s="47" t="s">
        <v>158</v>
      </c>
      <c r="D46" s="70" t="s">
        <v>159</v>
      </c>
      <c r="E46" s="71"/>
      <c r="F46" s="47" t="s">
        <v>64</v>
      </c>
      <c r="G46" s="48">
        <v>0.6</v>
      </c>
      <c r="H46" s="48"/>
      <c r="I46" s="49"/>
      <c r="J46" s="48"/>
      <c r="K46" s="48"/>
      <c r="L46" s="48"/>
      <c r="M46" s="48"/>
      <c r="N46" s="48"/>
      <c r="O46" s="48"/>
      <c r="P46" s="49"/>
      <c r="Z46" s="12">
        <f>IF(AQ46="5",BJ46,0)</f>
        <v>0</v>
      </c>
      <c r="AB46" s="12">
        <f>IF(AQ46="1",BH46,0)</f>
        <v>0</v>
      </c>
      <c r="AC46" s="12">
        <f>IF(AQ46="1",BI46,0)</f>
        <v>0</v>
      </c>
      <c r="AD46" s="12">
        <f>IF(AQ46="7",BH46,0)</f>
        <v>0</v>
      </c>
      <c r="AE46" s="12">
        <f>IF(AQ46="7",BI46,0)</f>
        <v>0</v>
      </c>
      <c r="AF46" s="12">
        <f>IF(AQ46="2",BH46,0)</f>
        <v>0</v>
      </c>
      <c r="AG46" s="12">
        <f>IF(AQ46="2",BI46,0)</f>
        <v>0</v>
      </c>
      <c r="AH46" s="12">
        <f>IF(AQ46="0",BJ46,0)</f>
        <v>0</v>
      </c>
      <c r="AI46" s="10" t="s">
        <v>144</v>
      </c>
      <c r="AJ46" s="12">
        <f>IF(AN46=0,L46,0)</f>
        <v>0</v>
      </c>
      <c r="AK46" s="12">
        <f>IF(AN46=12,L46,0)</f>
        <v>0</v>
      </c>
      <c r="AL46" s="12">
        <f>IF(AN46=21,L46,0)</f>
        <v>0</v>
      </c>
      <c r="AN46" s="12">
        <v>21</v>
      </c>
      <c r="AO46" s="12">
        <f>H46*0.046591</f>
        <v>0</v>
      </c>
      <c r="AP46" s="12">
        <f>H46*(1-0.046591)</f>
        <v>0</v>
      </c>
      <c r="AQ46" s="13" t="s">
        <v>61</v>
      </c>
      <c r="AV46" s="12">
        <f>AW46+AX46</f>
        <v>0</v>
      </c>
      <c r="AW46" s="12">
        <f>G46*AO46</f>
        <v>0</v>
      </c>
      <c r="AX46" s="12">
        <f>G46*AP46</f>
        <v>0</v>
      </c>
      <c r="AY46" s="13" t="s">
        <v>156</v>
      </c>
      <c r="AZ46" s="13" t="s">
        <v>146</v>
      </c>
      <c r="BA46" s="10" t="s">
        <v>147</v>
      </c>
      <c r="BC46" s="12">
        <f>AW46+AX46</f>
        <v>0</v>
      </c>
      <c r="BD46" s="12">
        <f>H46/(100-BE46)*100</f>
        <v>0</v>
      </c>
      <c r="BE46" s="12">
        <v>0</v>
      </c>
      <c r="BF46" s="12">
        <f>O46</f>
        <v>0</v>
      </c>
      <c r="BH46" s="12">
        <f>G46*AO46</f>
        <v>0</v>
      </c>
      <c r="BI46" s="12">
        <f>G46*AP46</f>
        <v>0</v>
      </c>
      <c r="BJ46" s="12">
        <f>G46*H46</f>
        <v>0</v>
      </c>
      <c r="BK46" s="12"/>
      <c r="BL46" s="12">
        <v>96</v>
      </c>
      <c r="BW46" s="12">
        <f>I46</f>
        <v>0</v>
      </c>
      <c r="BX46" s="2" t="s">
        <v>159</v>
      </c>
    </row>
    <row r="47" spans="1:76" x14ac:dyDescent="0.25">
      <c r="A47" s="43" t="s">
        <v>56</v>
      </c>
      <c r="B47" s="44" t="s">
        <v>144</v>
      </c>
      <c r="C47" s="44" t="s">
        <v>86</v>
      </c>
      <c r="D47" s="72" t="s">
        <v>87</v>
      </c>
      <c r="E47" s="73"/>
      <c r="F47" s="43" t="s">
        <v>4</v>
      </c>
      <c r="G47" s="43" t="s">
        <v>4</v>
      </c>
      <c r="H47" s="43"/>
      <c r="I47" s="43"/>
      <c r="J47" s="45"/>
      <c r="K47" s="45"/>
      <c r="L47" s="45"/>
      <c r="M47" s="45"/>
      <c r="N47" s="46"/>
      <c r="O47" s="45"/>
      <c r="P47" s="46"/>
      <c r="AI47" s="10" t="s">
        <v>144</v>
      </c>
      <c r="AS47" s="1">
        <f>SUM(AJ48:AJ56)</f>
        <v>0</v>
      </c>
      <c r="AT47" s="1">
        <f>SUM(AK48:AK56)</f>
        <v>0</v>
      </c>
      <c r="AU47" s="1">
        <f>SUM(AL48:AL56)</f>
        <v>0</v>
      </c>
    </row>
    <row r="48" spans="1:76" x14ac:dyDescent="0.25">
      <c r="A48" s="47" t="s">
        <v>160</v>
      </c>
      <c r="B48" s="47" t="s">
        <v>144</v>
      </c>
      <c r="C48" s="47" t="s">
        <v>89</v>
      </c>
      <c r="D48" s="70" t="s">
        <v>90</v>
      </c>
      <c r="E48" s="71"/>
      <c r="F48" s="47" t="s">
        <v>64</v>
      </c>
      <c r="G48" s="48">
        <v>131.19999999999999</v>
      </c>
      <c r="H48" s="48"/>
      <c r="I48" s="49"/>
      <c r="J48" s="48"/>
      <c r="K48" s="48"/>
      <c r="L48" s="48"/>
      <c r="M48" s="48"/>
      <c r="N48" s="48"/>
      <c r="O48" s="48"/>
      <c r="P48" s="49"/>
      <c r="Z48" s="12">
        <f t="shared" ref="Z48:Z56" si="21">IF(AQ48="5",BJ48,0)</f>
        <v>0</v>
      </c>
      <c r="AB48" s="12">
        <f t="shared" ref="AB48:AB56" si="22">IF(AQ48="1",BH48,0)</f>
        <v>0</v>
      </c>
      <c r="AC48" s="12">
        <f t="shared" ref="AC48:AC56" si="23">IF(AQ48="1",BI48,0)</f>
        <v>0</v>
      </c>
      <c r="AD48" s="12">
        <f t="shared" ref="AD48:AD56" si="24">IF(AQ48="7",BH48,0)</f>
        <v>0</v>
      </c>
      <c r="AE48" s="12">
        <f t="shared" ref="AE48:AE56" si="25">IF(AQ48="7",BI48,0)</f>
        <v>0</v>
      </c>
      <c r="AF48" s="12">
        <f t="shared" ref="AF48:AF56" si="26">IF(AQ48="2",BH48,0)</f>
        <v>0</v>
      </c>
      <c r="AG48" s="12">
        <f t="shared" ref="AG48:AG56" si="27">IF(AQ48="2",BI48,0)</f>
        <v>0</v>
      </c>
      <c r="AH48" s="12">
        <f t="shared" ref="AH48:AH56" si="28">IF(AQ48="0",BJ48,0)</f>
        <v>0</v>
      </c>
      <c r="AI48" s="10" t="s">
        <v>144</v>
      </c>
      <c r="AJ48" s="12">
        <f t="shared" ref="AJ48:AJ56" si="29">IF(AN48=0,L48,0)</f>
        <v>0</v>
      </c>
      <c r="AK48" s="12">
        <f t="shared" ref="AK48:AK56" si="30">IF(AN48=12,L48,0)</f>
        <v>0</v>
      </c>
      <c r="AL48" s="12">
        <f t="shared" ref="AL48:AL56" si="31">IF(AN48=21,L48,0)</f>
        <v>0</v>
      </c>
      <c r="AN48" s="12">
        <v>21</v>
      </c>
      <c r="AO48" s="12">
        <f>H48*0.071561051</f>
        <v>0</v>
      </c>
      <c r="AP48" s="12">
        <f>H48*(1-0.071561051)</f>
        <v>0</v>
      </c>
      <c r="AQ48" s="13" t="s">
        <v>61</v>
      </c>
      <c r="AV48" s="12">
        <f t="shared" ref="AV48:AV56" si="32">AW48+AX48</f>
        <v>0</v>
      </c>
      <c r="AW48" s="12">
        <f t="shared" ref="AW48:AW56" si="33">G48*AO48</f>
        <v>0</v>
      </c>
      <c r="AX48" s="12">
        <f t="shared" ref="AX48:AX56" si="34">G48*AP48</f>
        <v>0</v>
      </c>
      <c r="AY48" s="13" t="s">
        <v>91</v>
      </c>
      <c r="AZ48" s="13" t="s">
        <v>161</v>
      </c>
      <c r="BA48" s="10" t="s">
        <v>147</v>
      </c>
      <c r="BC48" s="12">
        <f t="shared" ref="BC48:BC56" si="35">AW48+AX48</f>
        <v>0</v>
      </c>
      <c r="BD48" s="12">
        <f t="shared" ref="BD48:BD56" si="36">H48/(100-BE48)*100</f>
        <v>0</v>
      </c>
      <c r="BE48" s="12">
        <v>0</v>
      </c>
      <c r="BF48" s="12">
        <f t="shared" ref="BF48:BF56" si="37">O48</f>
        <v>0</v>
      </c>
      <c r="BH48" s="12">
        <f t="shared" ref="BH48:BH56" si="38">G48*AO48</f>
        <v>0</v>
      </c>
      <c r="BI48" s="12">
        <f t="shared" ref="BI48:BI56" si="39">G48*AP48</f>
        <v>0</v>
      </c>
      <c r="BJ48" s="12">
        <f t="shared" ref="BJ48:BJ56" si="40">G48*H48</f>
        <v>0</v>
      </c>
      <c r="BK48" s="12"/>
      <c r="BL48" s="12">
        <v>62</v>
      </c>
      <c r="BW48" s="12">
        <f t="shared" ref="BW48:BW56" si="41">I48</f>
        <v>0</v>
      </c>
      <c r="BX48" s="2" t="s">
        <v>90</v>
      </c>
    </row>
    <row r="49" spans="1:76" x14ac:dyDescent="0.25">
      <c r="A49" s="47" t="s">
        <v>162</v>
      </c>
      <c r="B49" s="47" t="s">
        <v>144</v>
      </c>
      <c r="C49" s="47" t="s">
        <v>94</v>
      </c>
      <c r="D49" s="70" t="s">
        <v>95</v>
      </c>
      <c r="E49" s="71"/>
      <c r="F49" s="47" t="s">
        <v>64</v>
      </c>
      <c r="G49" s="48">
        <v>74.5</v>
      </c>
      <c r="H49" s="48"/>
      <c r="I49" s="49"/>
      <c r="J49" s="48"/>
      <c r="K49" s="48"/>
      <c r="L49" s="48"/>
      <c r="M49" s="48"/>
      <c r="N49" s="48"/>
      <c r="O49" s="48"/>
      <c r="P49" s="49"/>
      <c r="Z49" s="12">
        <f t="shared" si="21"/>
        <v>0</v>
      </c>
      <c r="AB49" s="12">
        <f t="shared" si="22"/>
        <v>0</v>
      </c>
      <c r="AC49" s="12">
        <f t="shared" si="23"/>
        <v>0</v>
      </c>
      <c r="AD49" s="12">
        <f t="shared" si="24"/>
        <v>0</v>
      </c>
      <c r="AE49" s="12">
        <f t="shared" si="25"/>
        <v>0</v>
      </c>
      <c r="AF49" s="12">
        <f t="shared" si="26"/>
        <v>0</v>
      </c>
      <c r="AG49" s="12">
        <f t="shared" si="27"/>
        <v>0</v>
      </c>
      <c r="AH49" s="12">
        <f t="shared" si="28"/>
        <v>0</v>
      </c>
      <c r="AI49" s="10" t="s">
        <v>144</v>
      </c>
      <c r="AJ49" s="12">
        <f t="shared" si="29"/>
        <v>0</v>
      </c>
      <c r="AK49" s="12">
        <f t="shared" si="30"/>
        <v>0</v>
      </c>
      <c r="AL49" s="12">
        <f t="shared" si="31"/>
        <v>0</v>
      </c>
      <c r="AN49" s="12">
        <v>21</v>
      </c>
      <c r="AO49" s="12">
        <f>H49*0.322160149</f>
        <v>0</v>
      </c>
      <c r="AP49" s="12">
        <f>H49*(1-0.322160149)</f>
        <v>0</v>
      </c>
      <c r="AQ49" s="13" t="s">
        <v>61</v>
      </c>
      <c r="AV49" s="12">
        <f t="shared" si="32"/>
        <v>0</v>
      </c>
      <c r="AW49" s="12">
        <f t="shared" si="33"/>
        <v>0</v>
      </c>
      <c r="AX49" s="12">
        <f t="shared" si="34"/>
        <v>0</v>
      </c>
      <c r="AY49" s="13" t="s">
        <v>91</v>
      </c>
      <c r="AZ49" s="13" t="s">
        <v>161</v>
      </c>
      <c r="BA49" s="10" t="s">
        <v>147</v>
      </c>
      <c r="BC49" s="12">
        <f t="shared" si="35"/>
        <v>0</v>
      </c>
      <c r="BD49" s="12">
        <f t="shared" si="36"/>
        <v>0</v>
      </c>
      <c r="BE49" s="12">
        <v>0</v>
      </c>
      <c r="BF49" s="12">
        <f t="shared" si="37"/>
        <v>0</v>
      </c>
      <c r="BH49" s="12">
        <f t="shared" si="38"/>
        <v>0</v>
      </c>
      <c r="BI49" s="12">
        <f t="shared" si="39"/>
        <v>0</v>
      </c>
      <c r="BJ49" s="12">
        <f t="shared" si="40"/>
        <v>0</v>
      </c>
      <c r="BK49" s="12"/>
      <c r="BL49" s="12">
        <v>62</v>
      </c>
      <c r="BW49" s="12">
        <f t="shared" si="41"/>
        <v>0</v>
      </c>
      <c r="BX49" s="2" t="s">
        <v>95</v>
      </c>
    </row>
    <row r="50" spans="1:76" x14ac:dyDescent="0.25">
      <c r="A50" s="47" t="s">
        <v>163</v>
      </c>
      <c r="B50" s="47" t="s">
        <v>144</v>
      </c>
      <c r="C50" s="47" t="s">
        <v>97</v>
      </c>
      <c r="D50" s="70" t="s">
        <v>98</v>
      </c>
      <c r="E50" s="71"/>
      <c r="F50" s="47" t="s">
        <v>99</v>
      </c>
      <c r="G50" s="48">
        <v>18</v>
      </c>
      <c r="H50" s="48"/>
      <c r="I50" s="49"/>
      <c r="J50" s="48"/>
      <c r="K50" s="48"/>
      <c r="L50" s="48"/>
      <c r="M50" s="48"/>
      <c r="N50" s="48"/>
      <c r="O50" s="48"/>
      <c r="P50" s="49"/>
      <c r="Z50" s="12">
        <f t="shared" si="21"/>
        <v>0</v>
      </c>
      <c r="AB50" s="12">
        <f t="shared" si="22"/>
        <v>0</v>
      </c>
      <c r="AC50" s="12">
        <f t="shared" si="23"/>
        <v>0</v>
      </c>
      <c r="AD50" s="12">
        <f t="shared" si="24"/>
        <v>0</v>
      </c>
      <c r="AE50" s="12">
        <f t="shared" si="25"/>
        <v>0</v>
      </c>
      <c r="AF50" s="12">
        <f t="shared" si="26"/>
        <v>0</v>
      </c>
      <c r="AG50" s="12">
        <f t="shared" si="27"/>
        <v>0</v>
      </c>
      <c r="AH50" s="12">
        <f t="shared" si="28"/>
        <v>0</v>
      </c>
      <c r="AI50" s="10" t="s">
        <v>144</v>
      </c>
      <c r="AJ50" s="12">
        <f t="shared" si="29"/>
        <v>0</v>
      </c>
      <c r="AK50" s="12">
        <f t="shared" si="30"/>
        <v>0</v>
      </c>
      <c r="AL50" s="12">
        <f t="shared" si="31"/>
        <v>0</v>
      </c>
      <c r="AN50" s="12">
        <v>21</v>
      </c>
      <c r="AO50" s="12">
        <f>H50*0.237219731</f>
        <v>0</v>
      </c>
      <c r="AP50" s="12">
        <f>H50*(1-0.237219731)</f>
        <v>0</v>
      </c>
      <c r="AQ50" s="13" t="s">
        <v>61</v>
      </c>
      <c r="AV50" s="12">
        <f t="shared" si="32"/>
        <v>0</v>
      </c>
      <c r="AW50" s="12">
        <f t="shared" si="33"/>
        <v>0</v>
      </c>
      <c r="AX50" s="12">
        <f t="shared" si="34"/>
        <v>0</v>
      </c>
      <c r="AY50" s="13" t="s">
        <v>91</v>
      </c>
      <c r="AZ50" s="13" t="s">
        <v>161</v>
      </c>
      <c r="BA50" s="10" t="s">
        <v>147</v>
      </c>
      <c r="BC50" s="12">
        <f t="shared" si="35"/>
        <v>0</v>
      </c>
      <c r="BD50" s="12">
        <f t="shared" si="36"/>
        <v>0</v>
      </c>
      <c r="BE50" s="12">
        <v>0</v>
      </c>
      <c r="BF50" s="12">
        <f t="shared" si="37"/>
        <v>0</v>
      </c>
      <c r="BH50" s="12">
        <f t="shared" si="38"/>
        <v>0</v>
      </c>
      <c r="BI50" s="12">
        <f t="shared" si="39"/>
        <v>0</v>
      </c>
      <c r="BJ50" s="12">
        <f t="shared" si="40"/>
        <v>0</v>
      </c>
      <c r="BK50" s="12"/>
      <c r="BL50" s="12">
        <v>62</v>
      </c>
      <c r="BW50" s="12">
        <f t="shared" si="41"/>
        <v>0</v>
      </c>
      <c r="BX50" s="2" t="s">
        <v>98</v>
      </c>
    </row>
    <row r="51" spans="1:76" x14ac:dyDescent="0.25">
      <c r="A51" s="47" t="s">
        <v>164</v>
      </c>
      <c r="B51" s="47" t="s">
        <v>144</v>
      </c>
      <c r="C51" s="47" t="s">
        <v>101</v>
      </c>
      <c r="D51" s="70" t="s">
        <v>102</v>
      </c>
      <c r="E51" s="71"/>
      <c r="F51" s="47" t="s">
        <v>99</v>
      </c>
      <c r="G51" s="48">
        <v>59</v>
      </c>
      <c r="H51" s="48"/>
      <c r="I51" s="49"/>
      <c r="J51" s="48"/>
      <c r="K51" s="48"/>
      <c r="L51" s="48"/>
      <c r="M51" s="48"/>
      <c r="N51" s="48"/>
      <c r="O51" s="48"/>
      <c r="P51" s="49"/>
      <c r="Z51" s="12">
        <f t="shared" si="21"/>
        <v>0</v>
      </c>
      <c r="AB51" s="12">
        <f t="shared" si="22"/>
        <v>0</v>
      </c>
      <c r="AC51" s="12">
        <f t="shared" si="23"/>
        <v>0</v>
      </c>
      <c r="AD51" s="12">
        <f t="shared" si="24"/>
        <v>0</v>
      </c>
      <c r="AE51" s="12">
        <f t="shared" si="25"/>
        <v>0</v>
      </c>
      <c r="AF51" s="12">
        <f t="shared" si="26"/>
        <v>0</v>
      </c>
      <c r="AG51" s="12">
        <f t="shared" si="27"/>
        <v>0</v>
      </c>
      <c r="AH51" s="12">
        <f t="shared" si="28"/>
        <v>0</v>
      </c>
      <c r="AI51" s="10" t="s">
        <v>144</v>
      </c>
      <c r="AJ51" s="12">
        <f t="shared" si="29"/>
        <v>0</v>
      </c>
      <c r="AK51" s="12">
        <f t="shared" si="30"/>
        <v>0</v>
      </c>
      <c r="AL51" s="12">
        <f t="shared" si="31"/>
        <v>0</v>
      </c>
      <c r="AN51" s="12">
        <v>21</v>
      </c>
      <c r="AO51" s="12">
        <f>H51*0.735841346</f>
        <v>0</v>
      </c>
      <c r="AP51" s="12">
        <f>H51*(1-0.735841346)</f>
        <v>0</v>
      </c>
      <c r="AQ51" s="13" t="s">
        <v>61</v>
      </c>
      <c r="AV51" s="12">
        <f t="shared" si="32"/>
        <v>0</v>
      </c>
      <c r="AW51" s="12">
        <f t="shared" si="33"/>
        <v>0</v>
      </c>
      <c r="AX51" s="12">
        <f t="shared" si="34"/>
        <v>0</v>
      </c>
      <c r="AY51" s="13" t="s">
        <v>91</v>
      </c>
      <c r="AZ51" s="13" t="s">
        <v>161</v>
      </c>
      <c r="BA51" s="10" t="s">
        <v>147</v>
      </c>
      <c r="BC51" s="12">
        <f t="shared" si="35"/>
        <v>0</v>
      </c>
      <c r="BD51" s="12">
        <f t="shared" si="36"/>
        <v>0</v>
      </c>
      <c r="BE51" s="12">
        <v>0</v>
      </c>
      <c r="BF51" s="12">
        <f t="shared" si="37"/>
        <v>0</v>
      </c>
      <c r="BH51" s="12">
        <f t="shared" si="38"/>
        <v>0</v>
      </c>
      <c r="BI51" s="12">
        <f t="shared" si="39"/>
        <v>0</v>
      </c>
      <c r="BJ51" s="12">
        <f t="shared" si="40"/>
        <v>0</v>
      </c>
      <c r="BK51" s="12"/>
      <c r="BL51" s="12">
        <v>62</v>
      </c>
      <c r="BW51" s="12">
        <f t="shared" si="41"/>
        <v>0</v>
      </c>
      <c r="BX51" s="2" t="s">
        <v>102</v>
      </c>
    </row>
    <row r="52" spans="1:76" x14ac:dyDescent="0.25">
      <c r="A52" s="47" t="s">
        <v>165</v>
      </c>
      <c r="B52" s="47" t="s">
        <v>144</v>
      </c>
      <c r="C52" s="47" t="s">
        <v>104</v>
      </c>
      <c r="D52" s="70" t="s">
        <v>105</v>
      </c>
      <c r="E52" s="71"/>
      <c r="F52" s="47" t="s">
        <v>99</v>
      </c>
      <c r="G52" s="48">
        <v>36</v>
      </c>
      <c r="H52" s="48"/>
      <c r="I52" s="49"/>
      <c r="J52" s="48"/>
      <c r="K52" s="48"/>
      <c r="L52" s="48"/>
      <c r="M52" s="48"/>
      <c r="N52" s="48"/>
      <c r="O52" s="48"/>
      <c r="P52" s="49"/>
      <c r="Z52" s="12">
        <f t="shared" si="21"/>
        <v>0</v>
      </c>
      <c r="AB52" s="12">
        <f t="shared" si="22"/>
        <v>0</v>
      </c>
      <c r="AC52" s="12">
        <f t="shared" si="23"/>
        <v>0</v>
      </c>
      <c r="AD52" s="12">
        <f t="shared" si="24"/>
        <v>0</v>
      </c>
      <c r="AE52" s="12">
        <f t="shared" si="25"/>
        <v>0</v>
      </c>
      <c r="AF52" s="12">
        <f t="shared" si="26"/>
        <v>0</v>
      </c>
      <c r="AG52" s="12">
        <f t="shared" si="27"/>
        <v>0</v>
      </c>
      <c r="AH52" s="12">
        <f t="shared" si="28"/>
        <v>0</v>
      </c>
      <c r="AI52" s="10" t="s">
        <v>144</v>
      </c>
      <c r="AJ52" s="12">
        <f t="shared" si="29"/>
        <v>0</v>
      </c>
      <c r="AK52" s="12">
        <f t="shared" si="30"/>
        <v>0</v>
      </c>
      <c r="AL52" s="12">
        <f t="shared" si="31"/>
        <v>0</v>
      </c>
      <c r="AN52" s="12">
        <v>21</v>
      </c>
      <c r="AO52" s="12">
        <f>H52*0.282016807</f>
        <v>0</v>
      </c>
      <c r="AP52" s="12">
        <f>H52*(1-0.282016807)</f>
        <v>0</v>
      </c>
      <c r="AQ52" s="13" t="s">
        <v>61</v>
      </c>
      <c r="AV52" s="12">
        <f t="shared" si="32"/>
        <v>0</v>
      </c>
      <c r="AW52" s="12">
        <f t="shared" si="33"/>
        <v>0</v>
      </c>
      <c r="AX52" s="12">
        <f t="shared" si="34"/>
        <v>0</v>
      </c>
      <c r="AY52" s="13" t="s">
        <v>91</v>
      </c>
      <c r="AZ52" s="13" t="s">
        <v>161</v>
      </c>
      <c r="BA52" s="10" t="s">
        <v>147</v>
      </c>
      <c r="BC52" s="12">
        <f t="shared" si="35"/>
        <v>0</v>
      </c>
      <c r="BD52" s="12">
        <f t="shared" si="36"/>
        <v>0</v>
      </c>
      <c r="BE52" s="12">
        <v>0</v>
      </c>
      <c r="BF52" s="12">
        <f t="shared" si="37"/>
        <v>0</v>
      </c>
      <c r="BH52" s="12">
        <f t="shared" si="38"/>
        <v>0</v>
      </c>
      <c r="BI52" s="12">
        <f t="shared" si="39"/>
        <v>0</v>
      </c>
      <c r="BJ52" s="12">
        <f t="shared" si="40"/>
        <v>0</v>
      </c>
      <c r="BK52" s="12"/>
      <c r="BL52" s="12">
        <v>62</v>
      </c>
      <c r="BW52" s="12">
        <f t="shared" si="41"/>
        <v>0</v>
      </c>
      <c r="BX52" s="2" t="s">
        <v>105</v>
      </c>
    </row>
    <row r="53" spans="1:76" x14ac:dyDescent="0.25">
      <c r="A53" s="47" t="s">
        <v>166</v>
      </c>
      <c r="B53" s="47" t="s">
        <v>144</v>
      </c>
      <c r="C53" s="47" t="s">
        <v>107</v>
      </c>
      <c r="D53" s="70" t="s">
        <v>108</v>
      </c>
      <c r="E53" s="71"/>
      <c r="F53" s="47" t="s">
        <v>64</v>
      </c>
      <c r="G53" s="48">
        <v>131.19999999999999</v>
      </c>
      <c r="H53" s="48"/>
      <c r="I53" s="49"/>
      <c r="J53" s="48"/>
      <c r="K53" s="48"/>
      <c r="L53" s="48"/>
      <c r="M53" s="48"/>
      <c r="N53" s="48"/>
      <c r="O53" s="48"/>
      <c r="P53" s="49"/>
      <c r="Z53" s="12">
        <f t="shared" si="21"/>
        <v>0</v>
      </c>
      <c r="AB53" s="12">
        <f t="shared" si="22"/>
        <v>0</v>
      </c>
      <c r="AC53" s="12">
        <f t="shared" si="23"/>
        <v>0</v>
      </c>
      <c r="AD53" s="12">
        <f t="shared" si="24"/>
        <v>0</v>
      </c>
      <c r="AE53" s="12">
        <f t="shared" si="25"/>
        <v>0</v>
      </c>
      <c r="AF53" s="12">
        <f t="shared" si="26"/>
        <v>0</v>
      </c>
      <c r="AG53" s="12">
        <f t="shared" si="27"/>
        <v>0</v>
      </c>
      <c r="AH53" s="12">
        <f t="shared" si="28"/>
        <v>0</v>
      </c>
      <c r="AI53" s="10" t="s">
        <v>144</v>
      </c>
      <c r="AJ53" s="12">
        <f t="shared" si="29"/>
        <v>0</v>
      </c>
      <c r="AK53" s="12">
        <f t="shared" si="30"/>
        <v>0</v>
      </c>
      <c r="AL53" s="12">
        <f t="shared" si="31"/>
        <v>0</v>
      </c>
      <c r="AN53" s="12">
        <v>21</v>
      </c>
      <c r="AO53" s="12">
        <f>H53*0.578038967</f>
        <v>0</v>
      </c>
      <c r="AP53" s="12">
        <f>H53*(1-0.578038967)</f>
        <v>0</v>
      </c>
      <c r="AQ53" s="13" t="s">
        <v>61</v>
      </c>
      <c r="AV53" s="12">
        <f t="shared" si="32"/>
        <v>0</v>
      </c>
      <c r="AW53" s="12">
        <f t="shared" si="33"/>
        <v>0</v>
      </c>
      <c r="AX53" s="12">
        <f t="shared" si="34"/>
        <v>0</v>
      </c>
      <c r="AY53" s="13" t="s">
        <v>91</v>
      </c>
      <c r="AZ53" s="13" t="s">
        <v>161</v>
      </c>
      <c r="BA53" s="10" t="s">
        <v>147</v>
      </c>
      <c r="BC53" s="12">
        <f t="shared" si="35"/>
        <v>0</v>
      </c>
      <c r="BD53" s="12">
        <f t="shared" si="36"/>
        <v>0</v>
      </c>
      <c r="BE53" s="12">
        <v>0</v>
      </c>
      <c r="BF53" s="12">
        <f t="shared" si="37"/>
        <v>0</v>
      </c>
      <c r="BH53" s="12">
        <f t="shared" si="38"/>
        <v>0</v>
      </c>
      <c r="BI53" s="12">
        <f t="shared" si="39"/>
        <v>0</v>
      </c>
      <c r="BJ53" s="12">
        <f t="shared" si="40"/>
        <v>0</v>
      </c>
      <c r="BK53" s="12"/>
      <c r="BL53" s="12">
        <v>62</v>
      </c>
      <c r="BW53" s="12">
        <f t="shared" si="41"/>
        <v>0</v>
      </c>
      <c r="BX53" s="2" t="s">
        <v>108</v>
      </c>
    </row>
    <row r="54" spans="1:76" x14ac:dyDescent="0.25">
      <c r="A54" s="47" t="s">
        <v>167</v>
      </c>
      <c r="B54" s="47" t="s">
        <v>144</v>
      </c>
      <c r="C54" s="47" t="s">
        <v>110</v>
      </c>
      <c r="D54" s="70" t="s">
        <v>111</v>
      </c>
      <c r="E54" s="71"/>
      <c r="F54" s="47" t="s">
        <v>64</v>
      </c>
      <c r="G54" s="48">
        <v>26.5</v>
      </c>
      <c r="H54" s="48"/>
      <c r="I54" s="49"/>
      <c r="J54" s="48"/>
      <c r="K54" s="48"/>
      <c r="L54" s="48"/>
      <c r="M54" s="48"/>
      <c r="N54" s="48"/>
      <c r="O54" s="48"/>
      <c r="P54" s="49"/>
      <c r="Z54" s="12">
        <f t="shared" si="21"/>
        <v>0</v>
      </c>
      <c r="AB54" s="12">
        <f t="shared" si="22"/>
        <v>0</v>
      </c>
      <c r="AC54" s="12">
        <f t="shared" si="23"/>
        <v>0</v>
      </c>
      <c r="AD54" s="12">
        <f t="shared" si="24"/>
        <v>0</v>
      </c>
      <c r="AE54" s="12">
        <f t="shared" si="25"/>
        <v>0</v>
      </c>
      <c r="AF54" s="12">
        <f t="shared" si="26"/>
        <v>0</v>
      </c>
      <c r="AG54" s="12">
        <f t="shared" si="27"/>
        <v>0</v>
      </c>
      <c r="AH54" s="12">
        <f t="shared" si="28"/>
        <v>0</v>
      </c>
      <c r="AI54" s="10" t="s">
        <v>144</v>
      </c>
      <c r="AJ54" s="12">
        <f t="shared" si="29"/>
        <v>0</v>
      </c>
      <c r="AK54" s="12">
        <f t="shared" si="30"/>
        <v>0</v>
      </c>
      <c r="AL54" s="12">
        <f t="shared" si="31"/>
        <v>0</v>
      </c>
      <c r="AN54" s="12">
        <v>21</v>
      </c>
      <c r="AO54" s="12">
        <f>H54*0.682866521</f>
        <v>0</v>
      </c>
      <c r="AP54" s="12">
        <f>H54*(1-0.682866521)</f>
        <v>0</v>
      </c>
      <c r="AQ54" s="13" t="s">
        <v>61</v>
      </c>
      <c r="AV54" s="12">
        <f t="shared" si="32"/>
        <v>0</v>
      </c>
      <c r="AW54" s="12">
        <f t="shared" si="33"/>
        <v>0</v>
      </c>
      <c r="AX54" s="12">
        <f t="shared" si="34"/>
        <v>0</v>
      </c>
      <c r="AY54" s="13" t="s">
        <v>91</v>
      </c>
      <c r="AZ54" s="13" t="s">
        <v>161</v>
      </c>
      <c r="BA54" s="10" t="s">
        <v>147</v>
      </c>
      <c r="BC54" s="12">
        <f t="shared" si="35"/>
        <v>0</v>
      </c>
      <c r="BD54" s="12">
        <f t="shared" si="36"/>
        <v>0</v>
      </c>
      <c r="BE54" s="12">
        <v>0</v>
      </c>
      <c r="BF54" s="12">
        <f t="shared" si="37"/>
        <v>0</v>
      </c>
      <c r="BH54" s="12">
        <f t="shared" si="38"/>
        <v>0</v>
      </c>
      <c r="BI54" s="12">
        <f t="shared" si="39"/>
        <v>0</v>
      </c>
      <c r="BJ54" s="12">
        <f t="shared" si="40"/>
        <v>0</v>
      </c>
      <c r="BK54" s="12"/>
      <c r="BL54" s="12">
        <v>62</v>
      </c>
      <c r="BW54" s="12">
        <f t="shared" si="41"/>
        <v>0</v>
      </c>
      <c r="BX54" s="2" t="s">
        <v>111</v>
      </c>
    </row>
    <row r="55" spans="1:76" x14ac:dyDescent="0.25">
      <c r="A55" s="47" t="s">
        <v>168</v>
      </c>
      <c r="B55" s="47" t="s">
        <v>144</v>
      </c>
      <c r="C55" s="47" t="s">
        <v>113</v>
      </c>
      <c r="D55" s="70" t="s">
        <v>114</v>
      </c>
      <c r="E55" s="71"/>
      <c r="F55" s="47" t="s">
        <v>99</v>
      </c>
      <c r="G55" s="48">
        <v>40</v>
      </c>
      <c r="H55" s="48"/>
      <c r="I55" s="49"/>
      <c r="J55" s="48"/>
      <c r="K55" s="48"/>
      <c r="L55" s="48"/>
      <c r="M55" s="48"/>
      <c r="N55" s="48"/>
      <c r="O55" s="48"/>
      <c r="P55" s="49"/>
      <c r="Z55" s="12">
        <f t="shared" si="21"/>
        <v>0</v>
      </c>
      <c r="AB55" s="12">
        <f t="shared" si="22"/>
        <v>0</v>
      </c>
      <c r="AC55" s="12">
        <f t="shared" si="23"/>
        <v>0</v>
      </c>
      <c r="AD55" s="12">
        <f t="shared" si="24"/>
        <v>0</v>
      </c>
      <c r="AE55" s="12">
        <f t="shared" si="25"/>
        <v>0</v>
      </c>
      <c r="AF55" s="12">
        <f t="shared" si="26"/>
        <v>0</v>
      </c>
      <c r="AG55" s="12">
        <f t="shared" si="27"/>
        <v>0</v>
      </c>
      <c r="AH55" s="12">
        <f t="shared" si="28"/>
        <v>0</v>
      </c>
      <c r="AI55" s="10" t="s">
        <v>144</v>
      </c>
      <c r="AJ55" s="12">
        <f t="shared" si="29"/>
        <v>0</v>
      </c>
      <c r="AK55" s="12">
        <f t="shared" si="30"/>
        <v>0</v>
      </c>
      <c r="AL55" s="12">
        <f t="shared" si="31"/>
        <v>0</v>
      </c>
      <c r="AN55" s="12">
        <v>21</v>
      </c>
      <c r="AO55" s="12">
        <f>H55*0.672116183</f>
        <v>0</v>
      </c>
      <c r="AP55" s="12">
        <f>H55*(1-0.672116183)</f>
        <v>0</v>
      </c>
      <c r="AQ55" s="13" t="s">
        <v>61</v>
      </c>
      <c r="AV55" s="12">
        <f t="shared" si="32"/>
        <v>0</v>
      </c>
      <c r="AW55" s="12">
        <f t="shared" si="33"/>
        <v>0</v>
      </c>
      <c r="AX55" s="12">
        <f t="shared" si="34"/>
        <v>0</v>
      </c>
      <c r="AY55" s="13" t="s">
        <v>91</v>
      </c>
      <c r="AZ55" s="13" t="s">
        <v>161</v>
      </c>
      <c r="BA55" s="10" t="s">
        <v>147</v>
      </c>
      <c r="BC55" s="12">
        <f t="shared" si="35"/>
        <v>0</v>
      </c>
      <c r="BD55" s="12">
        <f t="shared" si="36"/>
        <v>0</v>
      </c>
      <c r="BE55" s="12">
        <v>0</v>
      </c>
      <c r="BF55" s="12">
        <f t="shared" si="37"/>
        <v>0</v>
      </c>
      <c r="BH55" s="12">
        <f t="shared" si="38"/>
        <v>0</v>
      </c>
      <c r="BI55" s="12">
        <f t="shared" si="39"/>
        <v>0</v>
      </c>
      <c r="BJ55" s="12">
        <f t="shared" si="40"/>
        <v>0</v>
      </c>
      <c r="BK55" s="12"/>
      <c r="BL55" s="12">
        <v>62</v>
      </c>
      <c r="BW55" s="12">
        <f t="shared" si="41"/>
        <v>0</v>
      </c>
      <c r="BX55" s="2" t="s">
        <v>114</v>
      </c>
    </row>
    <row r="56" spans="1:76" x14ac:dyDescent="0.25">
      <c r="A56" s="47" t="s">
        <v>169</v>
      </c>
      <c r="B56" s="47" t="s">
        <v>144</v>
      </c>
      <c r="C56" s="47" t="s">
        <v>170</v>
      </c>
      <c r="D56" s="70" t="s">
        <v>171</v>
      </c>
      <c r="E56" s="71"/>
      <c r="F56" s="47" t="s">
        <v>172</v>
      </c>
      <c r="G56" s="48">
        <v>1</v>
      </c>
      <c r="H56" s="48"/>
      <c r="I56" s="49"/>
      <c r="J56" s="48"/>
      <c r="K56" s="48"/>
      <c r="L56" s="48"/>
      <c r="M56" s="48"/>
      <c r="N56" s="48"/>
      <c r="O56" s="48"/>
      <c r="P56" s="49"/>
      <c r="Z56" s="12">
        <f t="shared" si="21"/>
        <v>0</v>
      </c>
      <c r="AB56" s="12">
        <f t="shared" si="22"/>
        <v>0</v>
      </c>
      <c r="AC56" s="12">
        <f t="shared" si="23"/>
        <v>0</v>
      </c>
      <c r="AD56" s="12">
        <f t="shared" si="24"/>
        <v>0</v>
      </c>
      <c r="AE56" s="12">
        <f t="shared" si="25"/>
        <v>0</v>
      </c>
      <c r="AF56" s="12">
        <f t="shared" si="26"/>
        <v>0</v>
      </c>
      <c r="AG56" s="12">
        <f t="shared" si="27"/>
        <v>0</v>
      </c>
      <c r="AH56" s="12">
        <f t="shared" si="28"/>
        <v>0</v>
      </c>
      <c r="AI56" s="10" t="s">
        <v>144</v>
      </c>
      <c r="AJ56" s="12">
        <f t="shared" si="29"/>
        <v>0</v>
      </c>
      <c r="AK56" s="12">
        <f t="shared" si="30"/>
        <v>0</v>
      </c>
      <c r="AL56" s="12">
        <f t="shared" si="31"/>
        <v>0</v>
      </c>
      <c r="AN56" s="12">
        <v>21</v>
      </c>
      <c r="AO56" s="12">
        <f>H56*0.806833801</f>
        <v>0</v>
      </c>
      <c r="AP56" s="12">
        <f>H56*(1-0.806833801)</f>
        <v>0</v>
      </c>
      <c r="AQ56" s="13" t="s">
        <v>61</v>
      </c>
      <c r="AV56" s="12">
        <f t="shared" si="32"/>
        <v>0</v>
      </c>
      <c r="AW56" s="12">
        <f t="shared" si="33"/>
        <v>0</v>
      </c>
      <c r="AX56" s="12">
        <f t="shared" si="34"/>
        <v>0</v>
      </c>
      <c r="AY56" s="13" t="s">
        <v>91</v>
      </c>
      <c r="AZ56" s="13" t="s">
        <v>161</v>
      </c>
      <c r="BA56" s="10" t="s">
        <v>147</v>
      </c>
      <c r="BC56" s="12">
        <f t="shared" si="35"/>
        <v>0</v>
      </c>
      <c r="BD56" s="12">
        <f t="shared" si="36"/>
        <v>0</v>
      </c>
      <c r="BE56" s="12">
        <v>0</v>
      </c>
      <c r="BF56" s="12">
        <f t="shared" si="37"/>
        <v>0</v>
      </c>
      <c r="BH56" s="12">
        <f t="shared" si="38"/>
        <v>0</v>
      </c>
      <c r="BI56" s="12">
        <f t="shared" si="39"/>
        <v>0</v>
      </c>
      <c r="BJ56" s="12">
        <f t="shared" si="40"/>
        <v>0</v>
      </c>
      <c r="BK56" s="12"/>
      <c r="BL56" s="12">
        <v>62</v>
      </c>
      <c r="BW56" s="12">
        <f t="shared" si="41"/>
        <v>0</v>
      </c>
      <c r="BX56" s="2" t="s">
        <v>171</v>
      </c>
    </row>
    <row r="57" spans="1:76" x14ac:dyDescent="0.25">
      <c r="A57" s="43" t="s">
        <v>56</v>
      </c>
      <c r="B57" s="44" t="s">
        <v>144</v>
      </c>
      <c r="C57" s="44" t="s">
        <v>124</v>
      </c>
      <c r="D57" s="72" t="s">
        <v>125</v>
      </c>
      <c r="E57" s="73"/>
      <c r="F57" s="43" t="s">
        <v>4</v>
      </c>
      <c r="G57" s="43" t="s">
        <v>4</v>
      </c>
      <c r="H57" s="43"/>
      <c r="I57" s="43"/>
      <c r="J57" s="45"/>
      <c r="K57" s="45"/>
      <c r="L57" s="45"/>
      <c r="M57" s="45"/>
      <c r="N57" s="46"/>
      <c r="O57" s="45"/>
      <c r="P57" s="46"/>
      <c r="AI57" s="10" t="s">
        <v>144</v>
      </c>
      <c r="AS57" s="1">
        <f>SUM(AJ58:AJ59)</f>
        <v>0</v>
      </c>
      <c r="AT57" s="1">
        <f>SUM(AK58:AK59)</f>
        <v>0</v>
      </c>
      <c r="AU57" s="1">
        <f>SUM(AL58:AL59)</f>
        <v>0</v>
      </c>
    </row>
    <row r="58" spans="1:76" x14ac:dyDescent="0.25">
      <c r="A58" s="47" t="s">
        <v>173</v>
      </c>
      <c r="B58" s="47" t="s">
        <v>144</v>
      </c>
      <c r="C58" s="47" t="s">
        <v>127</v>
      </c>
      <c r="D58" s="70" t="s">
        <v>174</v>
      </c>
      <c r="E58" s="71"/>
      <c r="F58" s="47" t="s">
        <v>64</v>
      </c>
      <c r="G58" s="48">
        <v>144.19999999999999</v>
      </c>
      <c r="H58" s="48"/>
      <c r="I58" s="49"/>
      <c r="J58" s="48"/>
      <c r="K58" s="48"/>
      <c r="L58" s="48"/>
      <c r="M58" s="48"/>
      <c r="N58" s="48"/>
      <c r="O58" s="48"/>
      <c r="P58" s="49"/>
      <c r="Z58" s="12">
        <f>IF(AQ58="5",BJ58,0)</f>
        <v>0</v>
      </c>
      <c r="AB58" s="12">
        <f>IF(AQ58="1",BH58,0)</f>
        <v>0</v>
      </c>
      <c r="AC58" s="12">
        <f>IF(AQ58="1",BI58,0)</f>
        <v>0</v>
      </c>
      <c r="AD58" s="12">
        <f>IF(AQ58="7",BH58,0)</f>
        <v>0</v>
      </c>
      <c r="AE58" s="12">
        <f>IF(AQ58="7",BI58,0)</f>
        <v>0</v>
      </c>
      <c r="AF58" s="12">
        <f>IF(AQ58="2",BH58,0)</f>
        <v>0</v>
      </c>
      <c r="AG58" s="12">
        <f>IF(AQ58="2",BI58,0)</f>
        <v>0</v>
      </c>
      <c r="AH58" s="12">
        <f>IF(AQ58="0",BJ58,0)</f>
        <v>0</v>
      </c>
      <c r="AI58" s="10" t="s">
        <v>144</v>
      </c>
      <c r="AJ58" s="12">
        <f>IF(AN58=0,L58,0)</f>
        <v>0</v>
      </c>
      <c r="AK58" s="12">
        <f>IF(AN58=12,L58,0)</f>
        <v>0</v>
      </c>
      <c r="AL58" s="12">
        <f>IF(AN58=21,L58,0)</f>
        <v>0</v>
      </c>
      <c r="AN58" s="12">
        <v>21</v>
      </c>
      <c r="AO58" s="12">
        <f>H58*0.461444043</f>
        <v>0</v>
      </c>
      <c r="AP58" s="12">
        <f>H58*(1-0.461444043)</f>
        <v>0</v>
      </c>
      <c r="AQ58" s="13" t="s">
        <v>93</v>
      </c>
      <c r="AV58" s="12">
        <f>AW58+AX58</f>
        <v>0</v>
      </c>
      <c r="AW58" s="12">
        <f>G58*AO58</f>
        <v>0</v>
      </c>
      <c r="AX58" s="12">
        <f>G58*AP58</f>
        <v>0</v>
      </c>
      <c r="AY58" s="13" t="s">
        <v>129</v>
      </c>
      <c r="AZ58" s="13" t="s">
        <v>175</v>
      </c>
      <c r="BA58" s="10" t="s">
        <v>147</v>
      </c>
      <c r="BC58" s="12">
        <f>AW58+AX58</f>
        <v>0</v>
      </c>
      <c r="BD58" s="12">
        <f>H58/(100-BE58)*100</f>
        <v>0</v>
      </c>
      <c r="BE58" s="12">
        <v>0</v>
      </c>
      <c r="BF58" s="12">
        <f>O58</f>
        <v>0</v>
      </c>
      <c r="BH58" s="12">
        <f>G58*AO58</f>
        <v>0</v>
      </c>
      <c r="BI58" s="12">
        <f>G58*AP58</f>
        <v>0</v>
      </c>
      <c r="BJ58" s="12">
        <f>G58*H58</f>
        <v>0</v>
      </c>
      <c r="BK58" s="12"/>
      <c r="BL58" s="12">
        <v>713</v>
      </c>
      <c r="BW58" s="12">
        <f>I58</f>
        <v>0</v>
      </c>
      <c r="BX58" s="2" t="s">
        <v>174</v>
      </c>
    </row>
    <row r="59" spans="1:76" x14ac:dyDescent="0.25">
      <c r="A59" s="47" t="s">
        <v>176</v>
      </c>
      <c r="B59" s="47" t="s">
        <v>144</v>
      </c>
      <c r="C59" s="47" t="s">
        <v>132</v>
      </c>
      <c r="D59" s="70" t="s">
        <v>133</v>
      </c>
      <c r="E59" s="71"/>
      <c r="F59" s="47" t="s">
        <v>64</v>
      </c>
      <c r="G59" s="48">
        <v>144.19999999999999</v>
      </c>
      <c r="H59" s="48"/>
      <c r="I59" s="49"/>
      <c r="J59" s="48"/>
      <c r="K59" s="48"/>
      <c r="L59" s="48"/>
      <c r="M59" s="48"/>
      <c r="N59" s="48"/>
      <c r="O59" s="48"/>
      <c r="P59" s="49"/>
      <c r="Z59" s="12">
        <f>IF(AQ59="5",BJ59,0)</f>
        <v>0</v>
      </c>
      <c r="AB59" s="12">
        <f>IF(AQ59="1",BH59,0)</f>
        <v>0</v>
      </c>
      <c r="AC59" s="12">
        <f>IF(AQ59="1",BI59,0)</f>
        <v>0</v>
      </c>
      <c r="AD59" s="12">
        <f>IF(AQ59="7",BH59,0)</f>
        <v>0</v>
      </c>
      <c r="AE59" s="12">
        <f>IF(AQ59="7",BI59,0)</f>
        <v>0</v>
      </c>
      <c r="AF59" s="12">
        <f>IF(AQ59="2",BH59,0)</f>
        <v>0</v>
      </c>
      <c r="AG59" s="12">
        <f>IF(AQ59="2",BI59,0)</f>
        <v>0</v>
      </c>
      <c r="AH59" s="12">
        <f>IF(AQ59="0",BJ59,0)</f>
        <v>0</v>
      </c>
      <c r="AI59" s="10" t="s">
        <v>144</v>
      </c>
      <c r="AJ59" s="12">
        <f>IF(AN59=0,L59,0)</f>
        <v>0</v>
      </c>
      <c r="AK59" s="12">
        <f>IF(AN59=12,L59,0)</f>
        <v>0</v>
      </c>
      <c r="AL59" s="12">
        <f>IF(AN59=21,L59,0)</f>
        <v>0</v>
      </c>
      <c r="AN59" s="12">
        <v>21</v>
      </c>
      <c r="AO59" s="12">
        <f>H59*0.830062668</f>
        <v>0</v>
      </c>
      <c r="AP59" s="12">
        <f>H59*(1-0.830062668)</f>
        <v>0</v>
      </c>
      <c r="AQ59" s="13" t="s">
        <v>93</v>
      </c>
      <c r="AV59" s="12">
        <f>AW59+AX59</f>
        <v>0</v>
      </c>
      <c r="AW59" s="12">
        <f>G59*AO59</f>
        <v>0</v>
      </c>
      <c r="AX59" s="12">
        <f>G59*AP59</f>
        <v>0</v>
      </c>
      <c r="AY59" s="13" t="s">
        <v>129</v>
      </c>
      <c r="AZ59" s="13" t="s">
        <v>175</v>
      </c>
      <c r="BA59" s="10" t="s">
        <v>147</v>
      </c>
      <c r="BC59" s="12">
        <f>AW59+AX59</f>
        <v>0</v>
      </c>
      <c r="BD59" s="12">
        <f>H59/(100-BE59)*100</f>
        <v>0</v>
      </c>
      <c r="BE59" s="12">
        <v>0</v>
      </c>
      <c r="BF59" s="12">
        <f>O59</f>
        <v>0</v>
      </c>
      <c r="BH59" s="12">
        <f>G59*AO59</f>
        <v>0</v>
      </c>
      <c r="BI59" s="12">
        <f>G59*AP59</f>
        <v>0</v>
      </c>
      <c r="BJ59" s="12">
        <f>G59*H59</f>
        <v>0</v>
      </c>
      <c r="BK59" s="12"/>
      <c r="BL59" s="12">
        <v>713</v>
      </c>
      <c r="BW59" s="12">
        <f>I59</f>
        <v>0</v>
      </c>
      <c r="BX59" s="2" t="s">
        <v>133</v>
      </c>
    </row>
    <row r="60" spans="1:76" x14ac:dyDescent="0.25">
      <c r="A60" s="43" t="s">
        <v>56</v>
      </c>
      <c r="B60" s="44" t="s">
        <v>144</v>
      </c>
      <c r="C60" s="44" t="s">
        <v>134</v>
      </c>
      <c r="D60" s="72" t="s">
        <v>135</v>
      </c>
      <c r="E60" s="73"/>
      <c r="F60" s="43" t="s">
        <v>4</v>
      </c>
      <c r="G60" s="43" t="s">
        <v>4</v>
      </c>
      <c r="H60" s="43"/>
      <c r="I60" s="43"/>
      <c r="J60" s="45"/>
      <c r="K60" s="45"/>
      <c r="L60" s="45"/>
      <c r="M60" s="45"/>
      <c r="N60" s="46"/>
      <c r="O60" s="45"/>
      <c r="P60" s="46"/>
      <c r="AI60" s="10" t="s">
        <v>144</v>
      </c>
      <c r="AS60" s="1">
        <f>SUM(AJ61:AJ62)</f>
        <v>0</v>
      </c>
      <c r="AT60" s="1">
        <f>SUM(AK61:AK62)</f>
        <v>0</v>
      </c>
      <c r="AU60" s="1">
        <f>SUM(AL61:AL62)</f>
        <v>0</v>
      </c>
    </row>
    <row r="61" spans="1:76" x14ac:dyDescent="0.25">
      <c r="A61" s="47" t="s">
        <v>177</v>
      </c>
      <c r="B61" s="47" t="s">
        <v>144</v>
      </c>
      <c r="C61" s="47" t="s">
        <v>137</v>
      </c>
      <c r="D61" s="70" t="s">
        <v>178</v>
      </c>
      <c r="E61" s="71"/>
      <c r="F61" s="47" t="s">
        <v>99</v>
      </c>
      <c r="G61" s="48">
        <v>7.5</v>
      </c>
      <c r="H61" s="48"/>
      <c r="I61" s="49"/>
      <c r="J61" s="48"/>
      <c r="K61" s="48"/>
      <c r="L61" s="48"/>
      <c r="M61" s="48"/>
      <c r="N61" s="48"/>
      <c r="O61" s="48"/>
      <c r="P61" s="49"/>
      <c r="Z61" s="12">
        <f>IF(AQ61="5",BJ61,0)</f>
        <v>0</v>
      </c>
      <c r="AB61" s="12">
        <f>IF(AQ61="1",BH61,0)</f>
        <v>0</v>
      </c>
      <c r="AC61" s="12">
        <f>IF(AQ61="1",BI61,0)</f>
        <v>0</v>
      </c>
      <c r="AD61" s="12">
        <f>IF(AQ61="7",BH61,0)</f>
        <v>0</v>
      </c>
      <c r="AE61" s="12">
        <f>IF(AQ61="7",BI61,0)</f>
        <v>0</v>
      </c>
      <c r="AF61" s="12">
        <f>IF(AQ61="2",BH61,0)</f>
        <v>0</v>
      </c>
      <c r="AG61" s="12">
        <f>IF(AQ61="2",BI61,0)</f>
        <v>0</v>
      </c>
      <c r="AH61" s="12">
        <f>IF(AQ61="0",BJ61,0)</f>
        <v>0</v>
      </c>
      <c r="AI61" s="10" t="s">
        <v>144</v>
      </c>
      <c r="AJ61" s="12">
        <f>IF(AN61=0,L61,0)</f>
        <v>0</v>
      </c>
      <c r="AK61" s="12">
        <f>IF(AN61=12,L61,0)</f>
        <v>0</v>
      </c>
      <c r="AL61" s="12">
        <f>IF(AN61=21,L61,0)</f>
        <v>0</v>
      </c>
      <c r="AN61" s="12">
        <v>21</v>
      </c>
      <c r="AO61" s="12">
        <f>H61*0.335672515</f>
        <v>0</v>
      </c>
      <c r="AP61" s="12">
        <f>H61*(1-0.335672515)</f>
        <v>0</v>
      </c>
      <c r="AQ61" s="13" t="s">
        <v>93</v>
      </c>
      <c r="AV61" s="12">
        <f>AW61+AX61</f>
        <v>0</v>
      </c>
      <c r="AW61" s="12">
        <f>G61*AO61</f>
        <v>0</v>
      </c>
      <c r="AX61" s="12">
        <f>G61*AP61</f>
        <v>0</v>
      </c>
      <c r="AY61" s="13" t="s">
        <v>139</v>
      </c>
      <c r="AZ61" s="13" t="s">
        <v>179</v>
      </c>
      <c r="BA61" s="10" t="s">
        <v>147</v>
      </c>
      <c r="BC61" s="12">
        <f>AW61+AX61</f>
        <v>0</v>
      </c>
      <c r="BD61" s="12">
        <f>H61/(100-BE61)*100</f>
        <v>0</v>
      </c>
      <c r="BE61" s="12">
        <v>0</v>
      </c>
      <c r="BF61" s="12">
        <f>O61</f>
        <v>0</v>
      </c>
      <c r="BH61" s="12">
        <f>G61*AO61</f>
        <v>0</v>
      </c>
      <c r="BI61" s="12">
        <f>G61*AP61</f>
        <v>0</v>
      </c>
      <c r="BJ61" s="12">
        <f>G61*H61</f>
        <v>0</v>
      </c>
      <c r="BK61" s="12"/>
      <c r="BL61" s="12">
        <v>764</v>
      </c>
      <c r="BW61" s="12">
        <f>I61</f>
        <v>0</v>
      </c>
      <c r="BX61" s="2" t="s">
        <v>178</v>
      </c>
    </row>
    <row r="62" spans="1:76" x14ac:dyDescent="0.25">
      <c r="A62" s="47" t="s">
        <v>180</v>
      </c>
      <c r="B62" s="47" t="s">
        <v>144</v>
      </c>
      <c r="C62" s="47" t="s">
        <v>142</v>
      </c>
      <c r="D62" s="70" t="s">
        <v>143</v>
      </c>
      <c r="E62" s="71"/>
      <c r="F62" s="47" t="s">
        <v>99</v>
      </c>
      <c r="G62" s="48">
        <v>7.5</v>
      </c>
      <c r="H62" s="48"/>
      <c r="I62" s="49"/>
      <c r="J62" s="48"/>
      <c r="K62" s="48"/>
      <c r="L62" s="48"/>
      <c r="M62" s="48"/>
      <c r="N62" s="48"/>
      <c r="O62" s="48"/>
      <c r="P62" s="49"/>
      <c r="Z62" s="12">
        <f>IF(AQ62="5",BJ62,0)</f>
        <v>0</v>
      </c>
      <c r="AB62" s="12">
        <f>IF(AQ62="1",BH62,0)</f>
        <v>0</v>
      </c>
      <c r="AC62" s="12">
        <f>IF(AQ62="1",BI62,0)</f>
        <v>0</v>
      </c>
      <c r="AD62" s="12">
        <f>IF(AQ62="7",BH62,0)</f>
        <v>0</v>
      </c>
      <c r="AE62" s="12">
        <f>IF(AQ62="7",BI62,0)</f>
        <v>0</v>
      </c>
      <c r="AF62" s="12">
        <f>IF(AQ62="2",BH62,0)</f>
        <v>0</v>
      </c>
      <c r="AG62" s="12">
        <f>IF(AQ62="2",BI62,0)</f>
        <v>0</v>
      </c>
      <c r="AH62" s="12">
        <f>IF(AQ62="0",BJ62,0)</f>
        <v>0</v>
      </c>
      <c r="AI62" s="10" t="s">
        <v>144</v>
      </c>
      <c r="AJ62" s="12">
        <f>IF(AN62=0,L62,0)</f>
        <v>0</v>
      </c>
      <c r="AK62" s="12">
        <f>IF(AN62=12,L62,0)</f>
        <v>0</v>
      </c>
      <c r="AL62" s="12">
        <f>IF(AN62=21,L62,0)</f>
        <v>0</v>
      </c>
      <c r="AN62" s="12">
        <v>21</v>
      </c>
      <c r="AO62" s="12">
        <f>H62*0</f>
        <v>0</v>
      </c>
      <c r="AP62" s="12">
        <f>H62*(1-0)</f>
        <v>0</v>
      </c>
      <c r="AQ62" s="13" t="s">
        <v>93</v>
      </c>
      <c r="AV62" s="12">
        <f>AW62+AX62</f>
        <v>0</v>
      </c>
      <c r="AW62" s="12">
        <f>G62*AO62</f>
        <v>0</v>
      </c>
      <c r="AX62" s="12">
        <f>G62*AP62</f>
        <v>0</v>
      </c>
      <c r="AY62" s="13" t="s">
        <v>139</v>
      </c>
      <c r="AZ62" s="13" t="s">
        <v>179</v>
      </c>
      <c r="BA62" s="10" t="s">
        <v>147</v>
      </c>
      <c r="BC62" s="12">
        <f>AW62+AX62</f>
        <v>0</v>
      </c>
      <c r="BD62" s="12">
        <f>H62/(100-BE62)*100</f>
        <v>0</v>
      </c>
      <c r="BE62" s="12">
        <v>0</v>
      </c>
      <c r="BF62" s="12">
        <f>O62</f>
        <v>0</v>
      </c>
      <c r="BH62" s="12">
        <f>G62*AO62</f>
        <v>0</v>
      </c>
      <c r="BI62" s="12">
        <f>G62*AP62</f>
        <v>0</v>
      </c>
      <c r="BJ62" s="12">
        <f>G62*H62</f>
        <v>0</v>
      </c>
      <c r="BK62" s="12"/>
      <c r="BL62" s="12">
        <v>764</v>
      </c>
      <c r="BW62" s="12">
        <f>I62</f>
        <v>0</v>
      </c>
      <c r="BX62" s="2" t="s">
        <v>143</v>
      </c>
    </row>
    <row r="63" spans="1:76" x14ac:dyDescent="0.25">
      <c r="A63" s="43" t="s">
        <v>56</v>
      </c>
      <c r="B63" s="44" t="s">
        <v>144</v>
      </c>
      <c r="C63" s="44" t="s">
        <v>181</v>
      </c>
      <c r="D63" s="72" t="s">
        <v>182</v>
      </c>
      <c r="E63" s="73"/>
      <c r="F63" s="43" t="s">
        <v>4</v>
      </c>
      <c r="G63" s="43" t="s">
        <v>4</v>
      </c>
      <c r="H63" s="43"/>
      <c r="I63" s="43"/>
      <c r="J63" s="45"/>
      <c r="K63" s="45"/>
      <c r="L63" s="45"/>
      <c r="M63" s="45"/>
      <c r="N63" s="46"/>
      <c r="O63" s="45"/>
      <c r="P63" s="46"/>
      <c r="AI63" s="10" t="s">
        <v>144</v>
      </c>
      <c r="AS63" s="1">
        <f>SUM(AJ64:AJ66)</f>
        <v>0</v>
      </c>
      <c r="AT63" s="1">
        <f>SUM(AK64:AK66)</f>
        <v>0</v>
      </c>
      <c r="AU63" s="1">
        <f>SUM(AL64:AL66)</f>
        <v>0</v>
      </c>
    </row>
    <row r="64" spans="1:76" ht="25.5" x14ac:dyDescent="0.25">
      <c r="A64" s="47" t="s">
        <v>183</v>
      </c>
      <c r="B64" s="47" t="s">
        <v>144</v>
      </c>
      <c r="C64" s="47" t="s">
        <v>184</v>
      </c>
      <c r="D64" s="70" t="s">
        <v>185</v>
      </c>
      <c r="E64" s="71"/>
      <c r="F64" s="47" t="s">
        <v>172</v>
      </c>
      <c r="G64" s="48">
        <v>1</v>
      </c>
      <c r="H64" s="48"/>
      <c r="I64" s="49"/>
      <c r="J64" s="48"/>
      <c r="K64" s="48"/>
      <c r="L64" s="48"/>
      <c r="M64" s="48"/>
      <c r="N64" s="48"/>
      <c r="O64" s="48"/>
      <c r="P64" s="49"/>
      <c r="Z64" s="12">
        <f>IF(AQ64="5",BJ64,0)</f>
        <v>0</v>
      </c>
      <c r="AB64" s="12">
        <f>IF(AQ64="1",BH64,0)</f>
        <v>0</v>
      </c>
      <c r="AC64" s="12">
        <f>IF(AQ64="1",BI64,0)</f>
        <v>0</v>
      </c>
      <c r="AD64" s="12">
        <f>IF(AQ64="7",BH64,0)</f>
        <v>0</v>
      </c>
      <c r="AE64" s="12">
        <f>IF(AQ64="7",BI64,0)</f>
        <v>0</v>
      </c>
      <c r="AF64" s="12">
        <f>IF(AQ64="2",BH64,0)</f>
        <v>0</v>
      </c>
      <c r="AG64" s="12">
        <f>IF(AQ64="2",BI64,0)</f>
        <v>0</v>
      </c>
      <c r="AH64" s="12">
        <f>IF(AQ64="0",BJ64,0)</f>
        <v>0</v>
      </c>
      <c r="AI64" s="10" t="s">
        <v>144</v>
      </c>
      <c r="AJ64" s="12">
        <f>IF(AN64=0,L64,0)</f>
        <v>0</v>
      </c>
      <c r="AK64" s="12">
        <f>IF(AN64=12,L64,0)</f>
        <v>0</v>
      </c>
      <c r="AL64" s="12">
        <f>IF(AN64=21,L64,0)</f>
        <v>0</v>
      </c>
      <c r="AN64" s="12">
        <v>21</v>
      </c>
      <c r="AO64" s="12">
        <f>H64*1</f>
        <v>0</v>
      </c>
      <c r="AP64" s="12">
        <f>H64*(1-1)</f>
        <v>0</v>
      </c>
      <c r="AQ64" s="13" t="s">
        <v>186</v>
      </c>
      <c r="AV64" s="12">
        <f>AW64+AX64</f>
        <v>0</v>
      </c>
      <c r="AW64" s="12">
        <f>G64*AO64</f>
        <v>0</v>
      </c>
      <c r="AX64" s="12">
        <f>G64*AP64</f>
        <v>0</v>
      </c>
      <c r="AY64" s="13" t="s">
        <v>187</v>
      </c>
      <c r="AZ64" s="13" t="s">
        <v>188</v>
      </c>
      <c r="BA64" s="10" t="s">
        <v>147</v>
      </c>
      <c r="BC64" s="12">
        <f>AW64+AX64</f>
        <v>0</v>
      </c>
      <c r="BD64" s="12">
        <f>H64/(100-BE64)*100</f>
        <v>0</v>
      </c>
      <c r="BE64" s="12">
        <v>0</v>
      </c>
      <c r="BF64" s="12">
        <f>O64</f>
        <v>0</v>
      </c>
      <c r="BH64" s="12">
        <f>G64*AO64</f>
        <v>0</v>
      </c>
      <c r="BI64" s="12">
        <f>G64*AP64</f>
        <v>0</v>
      </c>
      <c r="BJ64" s="12">
        <f>G64*H64</f>
        <v>0</v>
      </c>
      <c r="BK64" s="12"/>
      <c r="BL64" s="12"/>
      <c r="BW64" s="12">
        <f>I64</f>
        <v>0</v>
      </c>
      <c r="BX64" s="2" t="s">
        <v>185</v>
      </c>
    </row>
    <row r="65" spans="1:76" ht="25.5" x14ac:dyDescent="0.25">
      <c r="A65" s="47" t="s">
        <v>189</v>
      </c>
      <c r="B65" s="47" t="s">
        <v>144</v>
      </c>
      <c r="C65" s="47" t="s">
        <v>190</v>
      </c>
      <c r="D65" s="70" t="s">
        <v>191</v>
      </c>
      <c r="E65" s="71"/>
      <c r="F65" s="47" t="s">
        <v>172</v>
      </c>
      <c r="G65" s="48">
        <v>1</v>
      </c>
      <c r="H65" s="48"/>
      <c r="I65" s="49"/>
      <c r="J65" s="48"/>
      <c r="K65" s="48"/>
      <c r="L65" s="48"/>
      <c r="M65" s="48"/>
      <c r="N65" s="48"/>
      <c r="O65" s="48"/>
      <c r="P65" s="49"/>
      <c r="Z65" s="12">
        <f>IF(AQ65="5",BJ65,0)</f>
        <v>0</v>
      </c>
      <c r="AB65" s="12">
        <f>IF(AQ65="1",BH65,0)</f>
        <v>0</v>
      </c>
      <c r="AC65" s="12">
        <f>IF(AQ65="1",BI65,0)</f>
        <v>0</v>
      </c>
      <c r="AD65" s="12">
        <f>IF(AQ65="7",BH65,0)</f>
        <v>0</v>
      </c>
      <c r="AE65" s="12">
        <f>IF(AQ65="7",BI65,0)</f>
        <v>0</v>
      </c>
      <c r="AF65" s="12">
        <f>IF(AQ65="2",BH65,0)</f>
        <v>0</v>
      </c>
      <c r="AG65" s="12">
        <f>IF(AQ65="2",BI65,0)</f>
        <v>0</v>
      </c>
      <c r="AH65" s="12">
        <f>IF(AQ65="0",BJ65,0)</f>
        <v>0</v>
      </c>
      <c r="AI65" s="10" t="s">
        <v>144</v>
      </c>
      <c r="AJ65" s="12">
        <f>IF(AN65=0,L65,0)</f>
        <v>0</v>
      </c>
      <c r="AK65" s="12">
        <f>IF(AN65=12,L65,0)</f>
        <v>0</v>
      </c>
      <c r="AL65" s="12">
        <f>IF(AN65=21,L65,0)</f>
        <v>0</v>
      </c>
      <c r="AN65" s="12">
        <v>21</v>
      </c>
      <c r="AO65" s="12">
        <f>H65*1</f>
        <v>0</v>
      </c>
      <c r="AP65" s="12">
        <f>H65*(1-1)</f>
        <v>0</v>
      </c>
      <c r="AQ65" s="13" t="s">
        <v>186</v>
      </c>
      <c r="AV65" s="12">
        <f>AW65+AX65</f>
        <v>0</v>
      </c>
      <c r="AW65" s="12">
        <f>G65*AO65</f>
        <v>0</v>
      </c>
      <c r="AX65" s="12">
        <f>G65*AP65</f>
        <v>0</v>
      </c>
      <c r="AY65" s="13" t="s">
        <v>187</v>
      </c>
      <c r="AZ65" s="13" t="s">
        <v>188</v>
      </c>
      <c r="BA65" s="10" t="s">
        <v>147</v>
      </c>
      <c r="BC65" s="12">
        <f>AW65+AX65</f>
        <v>0</v>
      </c>
      <c r="BD65" s="12">
        <f>H65/(100-BE65)*100</f>
        <v>0</v>
      </c>
      <c r="BE65" s="12">
        <v>0</v>
      </c>
      <c r="BF65" s="12">
        <f>O65</f>
        <v>0</v>
      </c>
      <c r="BH65" s="12">
        <f>G65*AO65</f>
        <v>0</v>
      </c>
      <c r="BI65" s="12">
        <f>G65*AP65</f>
        <v>0</v>
      </c>
      <c r="BJ65" s="12">
        <f>G65*H65</f>
        <v>0</v>
      </c>
      <c r="BK65" s="12"/>
      <c r="BL65" s="12"/>
      <c r="BW65" s="12">
        <f>I65</f>
        <v>0</v>
      </c>
      <c r="BX65" s="2" t="s">
        <v>191</v>
      </c>
    </row>
    <row r="66" spans="1:76" ht="25.5" x14ac:dyDescent="0.25">
      <c r="A66" s="47" t="s">
        <v>192</v>
      </c>
      <c r="B66" s="47" t="s">
        <v>144</v>
      </c>
      <c r="C66" s="47" t="s">
        <v>193</v>
      </c>
      <c r="D66" s="70" t="s">
        <v>194</v>
      </c>
      <c r="E66" s="71"/>
      <c r="F66" s="47" t="s">
        <v>172</v>
      </c>
      <c r="G66" s="48">
        <v>1</v>
      </c>
      <c r="H66" s="48"/>
      <c r="I66" s="49"/>
      <c r="J66" s="48"/>
      <c r="K66" s="48"/>
      <c r="L66" s="48"/>
      <c r="M66" s="48"/>
      <c r="N66" s="48"/>
      <c r="O66" s="48"/>
      <c r="P66" s="49"/>
      <c r="Z66" s="12">
        <f>IF(AQ66="5",BJ66,0)</f>
        <v>0</v>
      </c>
      <c r="AB66" s="12">
        <f>IF(AQ66="1",BH66,0)</f>
        <v>0</v>
      </c>
      <c r="AC66" s="12">
        <f>IF(AQ66="1",BI66,0)</f>
        <v>0</v>
      </c>
      <c r="AD66" s="12">
        <f>IF(AQ66="7",BH66,0)</f>
        <v>0</v>
      </c>
      <c r="AE66" s="12">
        <f>IF(AQ66="7",BI66,0)</f>
        <v>0</v>
      </c>
      <c r="AF66" s="12">
        <f>IF(AQ66="2",BH66,0)</f>
        <v>0</v>
      </c>
      <c r="AG66" s="12">
        <f>IF(AQ66="2",BI66,0)</f>
        <v>0</v>
      </c>
      <c r="AH66" s="12">
        <f>IF(AQ66="0",BJ66,0)</f>
        <v>0</v>
      </c>
      <c r="AI66" s="10" t="s">
        <v>144</v>
      </c>
      <c r="AJ66" s="12">
        <f>IF(AN66=0,L66,0)</f>
        <v>0</v>
      </c>
      <c r="AK66" s="12">
        <f>IF(AN66=12,L66,0)</f>
        <v>0</v>
      </c>
      <c r="AL66" s="12">
        <f>IF(AN66=21,L66,0)</f>
        <v>0</v>
      </c>
      <c r="AN66" s="12">
        <v>21</v>
      </c>
      <c r="AO66" s="12">
        <f>H66*1</f>
        <v>0</v>
      </c>
      <c r="AP66" s="12">
        <f>H66*(1-1)</f>
        <v>0</v>
      </c>
      <c r="AQ66" s="13" t="s">
        <v>186</v>
      </c>
      <c r="AV66" s="12">
        <f>AW66+AX66</f>
        <v>0</v>
      </c>
      <c r="AW66" s="12">
        <f>G66*AO66</f>
        <v>0</v>
      </c>
      <c r="AX66" s="12">
        <f>G66*AP66</f>
        <v>0</v>
      </c>
      <c r="AY66" s="13" t="s">
        <v>187</v>
      </c>
      <c r="AZ66" s="13" t="s">
        <v>188</v>
      </c>
      <c r="BA66" s="10" t="s">
        <v>147</v>
      </c>
      <c r="BC66" s="12">
        <f>AW66+AX66</f>
        <v>0</v>
      </c>
      <c r="BD66" s="12">
        <f>H66/(100-BE66)*100</f>
        <v>0</v>
      </c>
      <c r="BE66" s="12">
        <v>0</v>
      </c>
      <c r="BF66" s="12">
        <f>O66</f>
        <v>0</v>
      </c>
      <c r="BH66" s="12">
        <f>G66*AO66</f>
        <v>0</v>
      </c>
      <c r="BI66" s="12">
        <f>G66*AP66</f>
        <v>0</v>
      </c>
      <c r="BJ66" s="12">
        <f>G66*H66</f>
        <v>0</v>
      </c>
      <c r="BK66" s="12"/>
      <c r="BL66" s="12"/>
      <c r="BW66" s="12">
        <f>I66</f>
        <v>0</v>
      </c>
      <c r="BX66" s="2" t="s">
        <v>194</v>
      </c>
    </row>
    <row r="67" spans="1:76" x14ac:dyDescent="0.25">
      <c r="A67" s="43" t="s">
        <v>56</v>
      </c>
      <c r="B67" s="44" t="s">
        <v>195</v>
      </c>
      <c r="C67" s="44" t="s">
        <v>56</v>
      </c>
      <c r="D67" s="72" t="s">
        <v>196</v>
      </c>
      <c r="E67" s="73"/>
      <c r="F67" s="43" t="s">
        <v>4</v>
      </c>
      <c r="G67" s="43" t="s">
        <v>4</v>
      </c>
      <c r="H67" s="43"/>
      <c r="I67" s="43"/>
      <c r="J67" s="45"/>
      <c r="K67" s="45"/>
      <c r="L67" s="45"/>
      <c r="M67" s="45"/>
      <c r="N67" s="46"/>
      <c r="O67" s="45"/>
      <c r="P67" s="46"/>
    </row>
    <row r="68" spans="1:76" x14ac:dyDescent="0.25">
      <c r="A68" s="43" t="s">
        <v>56</v>
      </c>
      <c r="B68" s="44" t="s">
        <v>195</v>
      </c>
      <c r="C68" s="44" t="s">
        <v>59</v>
      </c>
      <c r="D68" s="72" t="s">
        <v>60</v>
      </c>
      <c r="E68" s="73"/>
      <c r="F68" s="43" t="s">
        <v>4</v>
      </c>
      <c r="G68" s="43" t="s">
        <v>4</v>
      </c>
      <c r="H68" s="43"/>
      <c r="I68" s="43"/>
      <c r="J68" s="45"/>
      <c r="K68" s="45"/>
      <c r="L68" s="45"/>
      <c r="M68" s="45"/>
      <c r="N68" s="46"/>
      <c r="O68" s="45"/>
      <c r="P68" s="46"/>
      <c r="AI68" s="10" t="s">
        <v>195</v>
      </c>
      <c r="AS68" s="1">
        <f>SUM(AJ69:AJ72)</f>
        <v>0</v>
      </c>
      <c r="AT68" s="1">
        <f>SUM(AK69:AK72)</f>
        <v>0</v>
      </c>
      <c r="AU68" s="1">
        <f>SUM(AL69:AL72)</f>
        <v>0</v>
      </c>
    </row>
    <row r="69" spans="1:76" x14ac:dyDescent="0.25">
      <c r="A69" s="47" t="s">
        <v>197</v>
      </c>
      <c r="B69" s="47" t="s">
        <v>195</v>
      </c>
      <c r="C69" s="47" t="s">
        <v>62</v>
      </c>
      <c r="D69" s="70" t="s">
        <v>63</v>
      </c>
      <c r="E69" s="71"/>
      <c r="F69" s="47" t="s">
        <v>64</v>
      </c>
      <c r="G69" s="48">
        <v>1197</v>
      </c>
      <c r="H69" s="48"/>
      <c r="I69" s="49"/>
      <c r="J69" s="48"/>
      <c r="K69" s="48"/>
      <c r="L69" s="48"/>
      <c r="M69" s="48"/>
      <c r="N69" s="48"/>
      <c r="O69" s="48"/>
      <c r="P69" s="49"/>
      <c r="Z69" s="12">
        <f>IF(AQ69="5",BJ69,0)</f>
        <v>0</v>
      </c>
      <c r="AB69" s="12">
        <f>IF(AQ69="1",BH69,0)</f>
        <v>0</v>
      </c>
      <c r="AC69" s="12">
        <f>IF(AQ69="1",BI69,0)</f>
        <v>0</v>
      </c>
      <c r="AD69" s="12">
        <f>IF(AQ69="7",BH69,0)</f>
        <v>0</v>
      </c>
      <c r="AE69" s="12">
        <f>IF(AQ69="7",BI69,0)</f>
        <v>0</v>
      </c>
      <c r="AF69" s="12">
        <f>IF(AQ69="2",BH69,0)</f>
        <v>0</v>
      </c>
      <c r="AG69" s="12">
        <f>IF(AQ69="2",BI69,0)</f>
        <v>0</v>
      </c>
      <c r="AH69" s="12">
        <f>IF(AQ69="0",BJ69,0)</f>
        <v>0</v>
      </c>
      <c r="AI69" s="10" t="s">
        <v>195</v>
      </c>
      <c r="AJ69" s="12">
        <f>IF(AN69=0,L69,0)</f>
        <v>0</v>
      </c>
      <c r="AK69" s="12">
        <f>IF(AN69=12,L69,0)</f>
        <v>0</v>
      </c>
      <c r="AL69" s="12">
        <f>IF(AN69=21,L69,0)</f>
        <v>0</v>
      </c>
      <c r="AN69" s="12">
        <v>21</v>
      </c>
      <c r="AO69" s="12">
        <f>H69*0</f>
        <v>0</v>
      </c>
      <c r="AP69" s="12">
        <f>H69*(1-0)</f>
        <v>0</v>
      </c>
      <c r="AQ69" s="13" t="s">
        <v>61</v>
      </c>
      <c r="AV69" s="12">
        <f>AW69+AX69</f>
        <v>0</v>
      </c>
      <c r="AW69" s="12">
        <f>G69*AO69</f>
        <v>0</v>
      </c>
      <c r="AX69" s="12">
        <f>G69*AP69</f>
        <v>0</v>
      </c>
      <c r="AY69" s="13" t="s">
        <v>66</v>
      </c>
      <c r="AZ69" s="13" t="s">
        <v>198</v>
      </c>
      <c r="BA69" s="10" t="s">
        <v>199</v>
      </c>
      <c r="BC69" s="12">
        <f>AW69+AX69</f>
        <v>0</v>
      </c>
      <c r="BD69" s="12">
        <f>H69/(100-BE69)*100</f>
        <v>0</v>
      </c>
      <c r="BE69" s="12">
        <v>0</v>
      </c>
      <c r="BF69" s="12">
        <f>O69</f>
        <v>0</v>
      </c>
      <c r="BH69" s="12">
        <f>G69*AO69</f>
        <v>0</v>
      </c>
      <c r="BI69" s="12">
        <f>G69*AP69</f>
        <v>0</v>
      </c>
      <c r="BJ69" s="12">
        <f>G69*H69</f>
        <v>0</v>
      </c>
      <c r="BK69" s="12"/>
      <c r="BL69" s="12">
        <v>94</v>
      </c>
      <c r="BW69" s="12">
        <f>I69</f>
        <v>0</v>
      </c>
      <c r="BX69" s="2" t="s">
        <v>63</v>
      </c>
    </row>
    <row r="70" spans="1:76" x14ac:dyDescent="0.25">
      <c r="A70" s="47" t="s">
        <v>200</v>
      </c>
      <c r="B70" s="47" t="s">
        <v>195</v>
      </c>
      <c r="C70" s="47" t="s">
        <v>70</v>
      </c>
      <c r="D70" s="70" t="s">
        <v>71</v>
      </c>
      <c r="E70" s="71"/>
      <c r="F70" s="47" t="s">
        <v>64</v>
      </c>
      <c r="G70" s="48">
        <v>3591</v>
      </c>
      <c r="H70" s="48"/>
      <c r="I70" s="49"/>
      <c r="J70" s="48"/>
      <c r="K70" s="48"/>
      <c r="L70" s="48"/>
      <c r="M70" s="48"/>
      <c r="N70" s="48"/>
      <c r="O70" s="48"/>
      <c r="P70" s="49"/>
      <c r="Z70" s="12">
        <f>IF(AQ70="5",BJ70,0)</f>
        <v>0</v>
      </c>
      <c r="AB70" s="12">
        <f>IF(AQ70="1",BH70,0)</f>
        <v>0</v>
      </c>
      <c r="AC70" s="12">
        <f>IF(AQ70="1",BI70,0)</f>
        <v>0</v>
      </c>
      <c r="AD70" s="12">
        <f>IF(AQ70="7",BH70,0)</f>
        <v>0</v>
      </c>
      <c r="AE70" s="12">
        <f>IF(AQ70="7",BI70,0)</f>
        <v>0</v>
      </c>
      <c r="AF70" s="12">
        <f>IF(AQ70="2",BH70,0)</f>
        <v>0</v>
      </c>
      <c r="AG70" s="12">
        <f>IF(AQ70="2",BI70,0)</f>
        <v>0</v>
      </c>
      <c r="AH70" s="12">
        <f>IF(AQ70="0",BJ70,0)</f>
        <v>0</v>
      </c>
      <c r="AI70" s="10" t="s">
        <v>195</v>
      </c>
      <c r="AJ70" s="12">
        <f>IF(AN70=0,L70,0)</f>
        <v>0</v>
      </c>
      <c r="AK70" s="12">
        <f>IF(AN70=12,L70,0)</f>
        <v>0</v>
      </c>
      <c r="AL70" s="12">
        <f>IF(AN70=21,L70,0)</f>
        <v>0</v>
      </c>
      <c r="AN70" s="12">
        <v>21</v>
      </c>
      <c r="AO70" s="12">
        <f>H70*0</f>
        <v>0</v>
      </c>
      <c r="AP70" s="12">
        <f>H70*(1-0)</f>
        <v>0</v>
      </c>
      <c r="AQ70" s="13" t="s">
        <v>61</v>
      </c>
      <c r="AV70" s="12">
        <f>AW70+AX70</f>
        <v>0</v>
      </c>
      <c r="AW70" s="12">
        <f>G70*AO70</f>
        <v>0</v>
      </c>
      <c r="AX70" s="12">
        <f>G70*AP70</f>
        <v>0</v>
      </c>
      <c r="AY70" s="13" t="s">
        <v>66</v>
      </c>
      <c r="AZ70" s="13" t="s">
        <v>198</v>
      </c>
      <c r="BA70" s="10" t="s">
        <v>199</v>
      </c>
      <c r="BC70" s="12">
        <f>AW70+AX70</f>
        <v>0</v>
      </c>
      <c r="BD70" s="12">
        <f>H70/(100-BE70)*100</f>
        <v>0</v>
      </c>
      <c r="BE70" s="12">
        <v>0</v>
      </c>
      <c r="BF70" s="12">
        <f>O70</f>
        <v>0</v>
      </c>
      <c r="BH70" s="12">
        <f>G70*AO70</f>
        <v>0</v>
      </c>
      <c r="BI70" s="12">
        <f>G70*AP70</f>
        <v>0</v>
      </c>
      <c r="BJ70" s="12">
        <f>G70*H70</f>
        <v>0</v>
      </c>
      <c r="BK70" s="12"/>
      <c r="BL70" s="12">
        <v>94</v>
      </c>
      <c r="BW70" s="12">
        <f>I70</f>
        <v>0</v>
      </c>
      <c r="BX70" s="2" t="s">
        <v>71</v>
      </c>
    </row>
    <row r="71" spans="1:76" x14ac:dyDescent="0.25">
      <c r="A71" s="47" t="s">
        <v>201</v>
      </c>
      <c r="B71" s="47" t="s">
        <v>195</v>
      </c>
      <c r="C71" s="47" t="s">
        <v>73</v>
      </c>
      <c r="D71" s="70" t="s">
        <v>74</v>
      </c>
      <c r="E71" s="71"/>
      <c r="F71" s="47" t="s">
        <v>64</v>
      </c>
      <c r="G71" s="48">
        <v>1197</v>
      </c>
      <c r="H71" s="48"/>
      <c r="I71" s="49"/>
      <c r="J71" s="48"/>
      <c r="K71" s="48"/>
      <c r="L71" s="48"/>
      <c r="M71" s="48"/>
      <c r="N71" s="48"/>
      <c r="O71" s="48"/>
      <c r="P71" s="49"/>
      <c r="Z71" s="12">
        <f>IF(AQ71="5",BJ71,0)</f>
        <v>0</v>
      </c>
      <c r="AB71" s="12">
        <f>IF(AQ71="1",BH71,0)</f>
        <v>0</v>
      </c>
      <c r="AC71" s="12">
        <f>IF(AQ71="1",BI71,0)</f>
        <v>0</v>
      </c>
      <c r="AD71" s="12">
        <f>IF(AQ71="7",BH71,0)</f>
        <v>0</v>
      </c>
      <c r="AE71" s="12">
        <f>IF(AQ71="7",BI71,0)</f>
        <v>0</v>
      </c>
      <c r="AF71" s="12">
        <f>IF(AQ71="2",BH71,0)</f>
        <v>0</v>
      </c>
      <c r="AG71" s="12">
        <f>IF(AQ71="2",BI71,0)</f>
        <v>0</v>
      </c>
      <c r="AH71" s="12">
        <f>IF(AQ71="0",BJ71,0)</f>
        <v>0</v>
      </c>
      <c r="AI71" s="10" t="s">
        <v>195</v>
      </c>
      <c r="AJ71" s="12">
        <f>IF(AN71=0,L71,0)</f>
        <v>0</v>
      </c>
      <c r="AK71" s="12">
        <f>IF(AN71=12,L71,0)</f>
        <v>0</v>
      </c>
      <c r="AL71" s="12">
        <f>IF(AN71=21,L71,0)</f>
        <v>0</v>
      </c>
      <c r="AN71" s="12">
        <v>21</v>
      </c>
      <c r="AO71" s="12">
        <f>H71*0.001212121</f>
        <v>0</v>
      </c>
      <c r="AP71" s="12">
        <f>H71*(1-0.001212121)</f>
        <v>0</v>
      </c>
      <c r="AQ71" s="13" t="s">
        <v>61</v>
      </c>
      <c r="AV71" s="12">
        <f>AW71+AX71</f>
        <v>0</v>
      </c>
      <c r="AW71" s="12">
        <f>G71*AO71</f>
        <v>0</v>
      </c>
      <c r="AX71" s="12">
        <f>G71*AP71</f>
        <v>0</v>
      </c>
      <c r="AY71" s="13" t="s">
        <v>66</v>
      </c>
      <c r="AZ71" s="13" t="s">
        <v>198</v>
      </c>
      <c r="BA71" s="10" t="s">
        <v>199</v>
      </c>
      <c r="BC71" s="12">
        <f>AW71+AX71</f>
        <v>0</v>
      </c>
      <c r="BD71" s="12">
        <f>H71/(100-BE71)*100</f>
        <v>0</v>
      </c>
      <c r="BE71" s="12">
        <v>0</v>
      </c>
      <c r="BF71" s="12">
        <f>O71</f>
        <v>0</v>
      </c>
      <c r="BH71" s="12">
        <f>G71*AO71</f>
        <v>0</v>
      </c>
      <c r="BI71" s="12">
        <f>G71*AP71</f>
        <v>0</v>
      </c>
      <c r="BJ71" s="12">
        <f>G71*H71</f>
        <v>0</v>
      </c>
      <c r="BK71" s="12"/>
      <c r="BL71" s="12">
        <v>94</v>
      </c>
      <c r="BW71" s="12">
        <f>I71</f>
        <v>0</v>
      </c>
      <c r="BX71" s="2" t="s">
        <v>74</v>
      </c>
    </row>
    <row r="72" spans="1:76" x14ac:dyDescent="0.25">
      <c r="A72" s="47" t="s">
        <v>202</v>
      </c>
      <c r="B72" s="47" t="s">
        <v>195</v>
      </c>
      <c r="C72" s="47" t="s">
        <v>76</v>
      </c>
      <c r="D72" s="70" t="s">
        <v>77</v>
      </c>
      <c r="E72" s="71"/>
      <c r="F72" s="47" t="s">
        <v>78</v>
      </c>
      <c r="G72" s="48">
        <v>1197</v>
      </c>
      <c r="H72" s="48"/>
      <c r="I72" s="49"/>
      <c r="J72" s="48"/>
      <c r="K72" s="48"/>
      <c r="L72" s="48"/>
      <c r="M72" s="48"/>
      <c r="N72" s="48"/>
      <c r="O72" s="48"/>
      <c r="P72" s="49"/>
      <c r="Z72" s="12">
        <f>IF(AQ72="5",BJ72,0)</f>
        <v>0</v>
      </c>
      <c r="AB72" s="12">
        <f>IF(AQ72="1",BH72,0)</f>
        <v>0</v>
      </c>
      <c r="AC72" s="12">
        <f>IF(AQ72="1",BI72,0)</f>
        <v>0</v>
      </c>
      <c r="AD72" s="12">
        <f>IF(AQ72="7",BH72,0)</f>
        <v>0</v>
      </c>
      <c r="AE72" s="12">
        <f>IF(AQ72="7",BI72,0)</f>
        <v>0</v>
      </c>
      <c r="AF72" s="12">
        <f>IF(AQ72="2",BH72,0)</f>
        <v>0</v>
      </c>
      <c r="AG72" s="12">
        <f>IF(AQ72="2",BI72,0)</f>
        <v>0</v>
      </c>
      <c r="AH72" s="12">
        <f>IF(AQ72="0",BJ72,0)</f>
        <v>0</v>
      </c>
      <c r="AI72" s="10" t="s">
        <v>195</v>
      </c>
      <c r="AJ72" s="12">
        <f>IF(AN72=0,L72,0)</f>
        <v>0</v>
      </c>
      <c r="AK72" s="12">
        <f>IF(AN72=12,L72,0)</f>
        <v>0</v>
      </c>
      <c r="AL72" s="12">
        <f>IF(AN72=21,L72,0)</f>
        <v>0</v>
      </c>
      <c r="AN72" s="12">
        <v>21</v>
      </c>
      <c r="AO72" s="12">
        <f>H72*0</f>
        <v>0</v>
      </c>
      <c r="AP72" s="12">
        <f>H72*(1-0)</f>
        <v>0</v>
      </c>
      <c r="AQ72" s="13" t="s">
        <v>61</v>
      </c>
      <c r="AV72" s="12">
        <f>AW72+AX72</f>
        <v>0</v>
      </c>
      <c r="AW72" s="12">
        <f>G72*AO72</f>
        <v>0</v>
      </c>
      <c r="AX72" s="12">
        <f>G72*AP72</f>
        <v>0</v>
      </c>
      <c r="AY72" s="13" t="s">
        <v>66</v>
      </c>
      <c r="AZ72" s="13" t="s">
        <v>198</v>
      </c>
      <c r="BA72" s="10" t="s">
        <v>199</v>
      </c>
      <c r="BC72" s="12">
        <f>AW72+AX72</f>
        <v>0</v>
      </c>
      <c r="BD72" s="12">
        <f>H72/(100-BE72)*100</f>
        <v>0</v>
      </c>
      <c r="BE72" s="12">
        <v>0</v>
      </c>
      <c r="BF72" s="12">
        <f>O72</f>
        <v>0</v>
      </c>
      <c r="BH72" s="12">
        <f>G72*AO72</f>
        <v>0</v>
      </c>
      <c r="BI72" s="12">
        <f>G72*AP72</f>
        <v>0</v>
      </c>
      <c r="BJ72" s="12">
        <f>G72*H72</f>
        <v>0</v>
      </c>
      <c r="BK72" s="12"/>
      <c r="BL72" s="12">
        <v>94</v>
      </c>
      <c r="BW72" s="12">
        <f>I72</f>
        <v>0</v>
      </c>
      <c r="BX72" s="2" t="s">
        <v>77</v>
      </c>
    </row>
    <row r="73" spans="1:76" x14ac:dyDescent="0.25">
      <c r="A73" s="43" t="s">
        <v>56</v>
      </c>
      <c r="B73" s="44" t="s">
        <v>195</v>
      </c>
      <c r="C73" s="44" t="s">
        <v>86</v>
      </c>
      <c r="D73" s="72" t="s">
        <v>87</v>
      </c>
      <c r="E73" s="73"/>
      <c r="F73" s="43" t="s">
        <v>4</v>
      </c>
      <c r="G73" s="43" t="s">
        <v>4</v>
      </c>
      <c r="H73" s="43"/>
      <c r="I73" s="43"/>
      <c r="J73" s="45"/>
      <c r="K73" s="45"/>
      <c r="L73" s="45"/>
      <c r="M73" s="45"/>
      <c r="N73" s="46"/>
      <c r="O73" s="45"/>
      <c r="P73" s="46"/>
      <c r="AI73" s="10" t="s">
        <v>195</v>
      </c>
      <c r="AS73" s="1">
        <f>SUM(AJ74:AJ82)</f>
        <v>0</v>
      </c>
      <c r="AT73" s="1">
        <f>SUM(AK74:AK82)</f>
        <v>0</v>
      </c>
      <c r="AU73" s="1">
        <f>SUM(AL74:AL82)</f>
        <v>0</v>
      </c>
    </row>
    <row r="74" spans="1:76" x14ac:dyDescent="0.25">
      <c r="A74" s="47" t="s">
        <v>203</v>
      </c>
      <c r="B74" s="47" t="s">
        <v>195</v>
      </c>
      <c r="C74" s="47" t="s">
        <v>89</v>
      </c>
      <c r="D74" s="70" t="s">
        <v>90</v>
      </c>
      <c r="E74" s="71"/>
      <c r="F74" s="47" t="s">
        <v>64</v>
      </c>
      <c r="G74" s="48">
        <v>851.6</v>
      </c>
      <c r="H74" s="48"/>
      <c r="I74" s="49"/>
      <c r="J74" s="48"/>
      <c r="K74" s="48"/>
      <c r="L74" s="48"/>
      <c r="M74" s="48"/>
      <c r="N74" s="48"/>
      <c r="O74" s="48"/>
      <c r="P74" s="49"/>
      <c r="Z74" s="12">
        <f t="shared" ref="Z74:Z82" si="42">IF(AQ74="5",BJ74,0)</f>
        <v>0</v>
      </c>
      <c r="AB74" s="12">
        <f t="shared" ref="AB74:AB82" si="43">IF(AQ74="1",BH74,0)</f>
        <v>0</v>
      </c>
      <c r="AC74" s="12">
        <f t="shared" ref="AC74:AC82" si="44">IF(AQ74="1",BI74,0)</f>
        <v>0</v>
      </c>
      <c r="AD74" s="12">
        <f t="shared" ref="AD74:AD82" si="45">IF(AQ74="7",BH74,0)</f>
        <v>0</v>
      </c>
      <c r="AE74" s="12">
        <f t="shared" ref="AE74:AE82" si="46">IF(AQ74="7",BI74,0)</f>
        <v>0</v>
      </c>
      <c r="AF74" s="12">
        <f t="shared" ref="AF74:AF82" si="47">IF(AQ74="2",BH74,0)</f>
        <v>0</v>
      </c>
      <c r="AG74" s="12">
        <f t="shared" ref="AG74:AG82" si="48">IF(AQ74="2",BI74,0)</f>
        <v>0</v>
      </c>
      <c r="AH74" s="12">
        <f t="shared" ref="AH74:AH82" si="49">IF(AQ74="0",BJ74,0)</f>
        <v>0</v>
      </c>
      <c r="AI74" s="10" t="s">
        <v>195</v>
      </c>
      <c r="AJ74" s="12">
        <f t="shared" ref="AJ74:AJ82" si="50">IF(AN74=0,L74,0)</f>
        <v>0</v>
      </c>
      <c r="AK74" s="12">
        <f t="shared" ref="AK74:AK82" si="51">IF(AN74=12,L74,0)</f>
        <v>0</v>
      </c>
      <c r="AL74" s="12">
        <f t="shared" ref="AL74:AL82" si="52">IF(AN74=21,L74,0)</f>
        <v>0</v>
      </c>
      <c r="AN74" s="12">
        <v>21</v>
      </c>
      <c r="AO74" s="12">
        <f>H74*0.071561051</f>
        <v>0</v>
      </c>
      <c r="AP74" s="12">
        <f>H74*(1-0.071561051)</f>
        <v>0</v>
      </c>
      <c r="AQ74" s="13" t="s">
        <v>61</v>
      </c>
      <c r="AV74" s="12">
        <f t="shared" ref="AV74:AV82" si="53">AW74+AX74</f>
        <v>0</v>
      </c>
      <c r="AW74" s="12">
        <f t="shared" ref="AW74:AW82" si="54">G74*AO74</f>
        <v>0</v>
      </c>
      <c r="AX74" s="12">
        <f t="shared" ref="AX74:AX82" si="55">G74*AP74</f>
        <v>0</v>
      </c>
      <c r="AY74" s="13" t="s">
        <v>91</v>
      </c>
      <c r="AZ74" s="13" t="s">
        <v>204</v>
      </c>
      <c r="BA74" s="10" t="s">
        <v>199</v>
      </c>
      <c r="BC74" s="12">
        <f t="shared" ref="BC74:BC82" si="56">AW74+AX74</f>
        <v>0</v>
      </c>
      <c r="BD74" s="12">
        <f t="shared" ref="BD74:BD82" si="57">H74/(100-BE74)*100</f>
        <v>0</v>
      </c>
      <c r="BE74" s="12">
        <v>0</v>
      </c>
      <c r="BF74" s="12">
        <f t="shared" ref="BF74:BF82" si="58">O74</f>
        <v>0</v>
      </c>
      <c r="BH74" s="12">
        <f t="shared" ref="BH74:BH82" si="59">G74*AO74</f>
        <v>0</v>
      </c>
      <c r="BI74" s="12">
        <f t="shared" ref="BI74:BI82" si="60">G74*AP74</f>
        <v>0</v>
      </c>
      <c r="BJ74" s="12">
        <f t="shared" ref="BJ74:BJ82" si="61">G74*H74</f>
        <v>0</v>
      </c>
      <c r="BK74" s="12"/>
      <c r="BL74" s="12">
        <v>62</v>
      </c>
      <c r="BW74" s="12">
        <f t="shared" ref="BW74:BW82" si="62">I74</f>
        <v>0</v>
      </c>
      <c r="BX74" s="2" t="s">
        <v>90</v>
      </c>
    </row>
    <row r="75" spans="1:76" x14ac:dyDescent="0.25">
      <c r="A75" s="47" t="s">
        <v>205</v>
      </c>
      <c r="B75" s="47" t="s">
        <v>195</v>
      </c>
      <c r="C75" s="47" t="s">
        <v>94</v>
      </c>
      <c r="D75" s="70" t="s">
        <v>95</v>
      </c>
      <c r="E75" s="71"/>
      <c r="F75" s="47" t="s">
        <v>64</v>
      </c>
      <c r="G75" s="48">
        <v>104.4</v>
      </c>
      <c r="H75" s="48"/>
      <c r="I75" s="49"/>
      <c r="J75" s="48"/>
      <c r="K75" s="48"/>
      <c r="L75" s="48"/>
      <c r="M75" s="48"/>
      <c r="N75" s="48"/>
      <c r="O75" s="48"/>
      <c r="P75" s="49"/>
      <c r="Z75" s="12">
        <f t="shared" si="42"/>
        <v>0</v>
      </c>
      <c r="AB75" s="12">
        <f t="shared" si="43"/>
        <v>0</v>
      </c>
      <c r="AC75" s="12">
        <f t="shared" si="44"/>
        <v>0</v>
      </c>
      <c r="AD75" s="12">
        <f t="shared" si="45"/>
        <v>0</v>
      </c>
      <c r="AE75" s="12">
        <f t="shared" si="46"/>
        <v>0</v>
      </c>
      <c r="AF75" s="12">
        <f t="shared" si="47"/>
        <v>0</v>
      </c>
      <c r="AG75" s="12">
        <f t="shared" si="48"/>
        <v>0</v>
      </c>
      <c r="AH75" s="12">
        <f t="shared" si="49"/>
        <v>0</v>
      </c>
      <c r="AI75" s="10" t="s">
        <v>195</v>
      </c>
      <c r="AJ75" s="12">
        <f t="shared" si="50"/>
        <v>0</v>
      </c>
      <c r="AK75" s="12">
        <f t="shared" si="51"/>
        <v>0</v>
      </c>
      <c r="AL75" s="12">
        <f t="shared" si="52"/>
        <v>0</v>
      </c>
      <c r="AN75" s="12">
        <v>21</v>
      </c>
      <c r="AO75" s="12">
        <f>H75*0.322160149</f>
        <v>0</v>
      </c>
      <c r="AP75" s="12">
        <f>H75*(1-0.322160149)</f>
        <v>0</v>
      </c>
      <c r="AQ75" s="13" t="s">
        <v>61</v>
      </c>
      <c r="AV75" s="12">
        <f t="shared" si="53"/>
        <v>0</v>
      </c>
      <c r="AW75" s="12">
        <f t="shared" si="54"/>
        <v>0</v>
      </c>
      <c r="AX75" s="12">
        <f t="shared" si="55"/>
        <v>0</v>
      </c>
      <c r="AY75" s="13" t="s">
        <v>91</v>
      </c>
      <c r="AZ75" s="13" t="s">
        <v>204</v>
      </c>
      <c r="BA75" s="10" t="s">
        <v>199</v>
      </c>
      <c r="BC75" s="12">
        <f t="shared" si="56"/>
        <v>0</v>
      </c>
      <c r="BD75" s="12">
        <f t="shared" si="57"/>
        <v>0</v>
      </c>
      <c r="BE75" s="12">
        <v>0</v>
      </c>
      <c r="BF75" s="12">
        <f t="shared" si="58"/>
        <v>0</v>
      </c>
      <c r="BH75" s="12">
        <f t="shared" si="59"/>
        <v>0</v>
      </c>
      <c r="BI75" s="12">
        <f t="shared" si="60"/>
        <v>0</v>
      </c>
      <c r="BJ75" s="12">
        <f t="shared" si="61"/>
        <v>0</v>
      </c>
      <c r="BK75" s="12"/>
      <c r="BL75" s="12">
        <v>62</v>
      </c>
      <c r="BW75" s="12">
        <f t="shared" si="62"/>
        <v>0</v>
      </c>
      <c r="BX75" s="2" t="s">
        <v>95</v>
      </c>
    </row>
    <row r="76" spans="1:76" x14ac:dyDescent="0.25">
      <c r="A76" s="47" t="s">
        <v>206</v>
      </c>
      <c r="B76" s="47" t="s">
        <v>195</v>
      </c>
      <c r="C76" s="47" t="s">
        <v>97</v>
      </c>
      <c r="D76" s="70" t="s">
        <v>98</v>
      </c>
      <c r="E76" s="71"/>
      <c r="F76" s="47" t="s">
        <v>99</v>
      </c>
      <c r="G76" s="48">
        <v>69.599999999999994</v>
      </c>
      <c r="H76" s="48"/>
      <c r="I76" s="49"/>
      <c r="J76" s="48"/>
      <c r="K76" s="48"/>
      <c r="L76" s="48"/>
      <c r="M76" s="48"/>
      <c r="N76" s="48"/>
      <c r="O76" s="48"/>
      <c r="P76" s="49"/>
      <c r="Z76" s="12">
        <f t="shared" si="42"/>
        <v>0</v>
      </c>
      <c r="AB76" s="12">
        <f t="shared" si="43"/>
        <v>0</v>
      </c>
      <c r="AC76" s="12">
        <f t="shared" si="44"/>
        <v>0</v>
      </c>
      <c r="AD76" s="12">
        <f t="shared" si="45"/>
        <v>0</v>
      </c>
      <c r="AE76" s="12">
        <f t="shared" si="46"/>
        <v>0</v>
      </c>
      <c r="AF76" s="12">
        <f t="shared" si="47"/>
        <v>0</v>
      </c>
      <c r="AG76" s="12">
        <f t="shared" si="48"/>
        <v>0</v>
      </c>
      <c r="AH76" s="12">
        <f t="shared" si="49"/>
        <v>0</v>
      </c>
      <c r="AI76" s="10" t="s">
        <v>195</v>
      </c>
      <c r="AJ76" s="12">
        <f t="shared" si="50"/>
        <v>0</v>
      </c>
      <c r="AK76" s="12">
        <f t="shared" si="51"/>
        <v>0</v>
      </c>
      <c r="AL76" s="12">
        <f t="shared" si="52"/>
        <v>0</v>
      </c>
      <c r="AN76" s="12">
        <v>21</v>
      </c>
      <c r="AO76" s="12">
        <f>H76*0.237219731</f>
        <v>0</v>
      </c>
      <c r="AP76" s="12">
        <f>H76*(1-0.237219731)</f>
        <v>0</v>
      </c>
      <c r="AQ76" s="13" t="s">
        <v>61</v>
      </c>
      <c r="AV76" s="12">
        <f t="shared" si="53"/>
        <v>0</v>
      </c>
      <c r="AW76" s="12">
        <f t="shared" si="54"/>
        <v>0</v>
      </c>
      <c r="AX76" s="12">
        <f t="shared" si="55"/>
        <v>0</v>
      </c>
      <c r="AY76" s="13" t="s">
        <v>91</v>
      </c>
      <c r="AZ76" s="13" t="s">
        <v>204</v>
      </c>
      <c r="BA76" s="10" t="s">
        <v>199</v>
      </c>
      <c r="BC76" s="12">
        <f t="shared" si="56"/>
        <v>0</v>
      </c>
      <c r="BD76" s="12">
        <f t="shared" si="57"/>
        <v>0</v>
      </c>
      <c r="BE76" s="12">
        <v>0</v>
      </c>
      <c r="BF76" s="12">
        <f t="shared" si="58"/>
        <v>0</v>
      </c>
      <c r="BH76" s="12">
        <f t="shared" si="59"/>
        <v>0</v>
      </c>
      <c r="BI76" s="12">
        <f t="shared" si="60"/>
        <v>0</v>
      </c>
      <c r="BJ76" s="12">
        <f t="shared" si="61"/>
        <v>0</v>
      </c>
      <c r="BK76" s="12"/>
      <c r="BL76" s="12">
        <v>62</v>
      </c>
      <c r="BW76" s="12">
        <f t="shared" si="62"/>
        <v>0</v>
      </c>
      <c r="BX76" s="2" t="s">
        <v>98</v>
      </c>
    </row>
    <row r="77" spans="1:76" x14ac:dyDescent="0.25">
      <c r="A77" s="47" t="s">
        <v>207</v>
      </c>
      <c r="B77" s="47" t="s">
        <v>195</v>
      </c>
      <c r="C77" s="47" t="s">
        <v>101</v>
      </c>
      <c r="D77" s="70" t="s">
        <v>102</v>
      </c>
      <c r="E77" s="71"/>
      <c r="F77" s="47" t="s">
        <v>99</v>
      </c>
      <c r="G77" s="48">
        <v>124</v>
      </c>
      <c r="H77" s="48"/>
      <c r="I77" s="49"/>
      <c r="J77" s="48"/>
      <c r="K77" s="48"/>
      <c r="L77" s="48"/>
      <c r="M77" s="48"/>
      <c r="N77" s="48"/>
      <c r="O77" s="48"/>
      <c r="P77" s="49"/>
      <c r="Z77" s="12">
        <f t="shared" si="42"/>
        <v>0</v>
      </c>
      <c r="AB77" s="12">
        <f t="shared" si="43"/>
        <v>0</v>
      </c>
      <c r="AC77" s="12">
        <f t="shared" si="44"/>
        <v>0</v>
      </c>
      <c r="AD77" s="12">
        <f t="shared" si="45"/>
        <v>0</v>
      </c>
      <c r="AE77" s="12">
        <f t="shared" si="46"/>
        <v>0</v>
      </c>
      <c r="AF77" s="12">
        <f t="shared" si="47"/>
        <v>0</v>
      </c>
      <c r="AG77" s="12">
        <f t="shared" si="48"/>
        <v>0</v>
      </c>
      <c r="AH77" s="12">
        <f t="shared" si="49"/>
        <v>0</v>
      </c>
      <c r="AI77" s="10" t="s">
        <v>195</v>
      </c>
      <c r="AJ77" s="12">
        <f t="shared" si="50"/>
        <v>0</v>
      </c>
      <c r="AK77" s="12">
        <f t="shared" si="51"/>
        <v>0</v>
      </c>
      <c r="AL77" s="12">
        <f t="shared" si="52"/>
        <v>0</v>
      </c>
      <c r="AN77" s="12">
        <v>21</v>
      </c>
      <c r="AO77" s="12">
        <f>H77*0.735841346</f>
        <v>0</v>
      </c>
      <c r="AP77" s="12">
        <f>H77*(1-0.735841346)</f>
        <v>0</v>
      </c>
      <c r="AQ77" s="13" t="s">
        <v>61</v>
      </c>
      <c r="AV77" s="12">
        <f t="shared" si="53"/>
        <v>0</v>
      </c>
      <c r="AW77" s="12">
        <f t="shared" si="54"/>
        <v>0</v>
      </c>
      <c r="AX77" s="12">
        <f t="shared" si="55"/>
        <v>0</v>
      </c>
      <c r="AY77" s="13" t="s">
        <v>91</v>
      </c>
      <c r="AZ77" s="13" t="s">
        <v>204</v>
      </c>
      <c r="BA77" s="10" t="s">
        <v>199</v>
      </c>
      <c r="BC77" s="12">
        <f t="shared" si="56"/>
        <v>0</v>
      </c>
      <c r="BD77" s="12">
        <f t="shared" si="57"/>
        <v>0</v>
      </c>
      <c r="BE77" s="12">
        <v>0</v>
      </c>
      <c r="BF77" s="12">
        <f t="shared" si="58"/>
        <v>0</v>
      </c>
      <c r="BH77" s="12">
        <f t="shared" si="59"/>
        <v>0</v>
      </c>
      <c r="BI77" s="12">
        <f t="shared" si="60"/>
        <v>0</v>
      </c>
      <c r="BJ77" s="12">
        <f t="shared" si="61"/>
        <v>0</v>
      </c>
      <c r="BK77" s="12"/>
      <c r="BL77" s="12">
        <v>62</v>
      </c>
      <c r="BW77" s="12">
        <f t="shared" si="62"/>
        <v>0</v>
      </c>
      <c r="BX77" s="2" t="s">
        <v>102</v>
      </c>
    </row>
    <row r="78" spans="1:76" x14ac:dyDescent="0.25">
      <c r="A78" s="47" t="s">
        <v>208</v>
      </c>
      <c r="B78" s="47" t="s">
        <v>195</v>
      </c>
      <c r="C78" s="47" t="s">
        <v>104</v>
      </c>
      <c r="D78" s="70" t="s">
        <v>105</v>
      </c>
      <c r="E78" s="71"/>
      <c r="F78" s="47" t="s">
        <v>99</v>
      </c>
      <c r="G78" s="48">
        <v>243.6</v>
      </c>
      <c r="H78" s="48"/>
      <c r="I78" s="49"/>
      <c r="J78" s="48"/>
      <c r="K78" s="48"/>
      <c r="L78" s="48"/>
      <c r="M78" s="48"/>
      <c r="N78" s="48"/>
      <c r="O78" s="48"/>
      <c r="P78" s="49"/>
      <c r="Z78" s="12">
        <f t="shared" si="42"/>
        <v>0</v>
      </c>
      <c r="AB78" s="12">
        <f t="shared" si="43"/>
        <v>0</v>
      </c>
      <c r="AC78" s="12">
        <f t="shared" si="44"/>
        <v>0</v>
      </c>
      <c r="AD78" s="12">
        <f t="shared" si="45"/>
        <v>0</v>
      </c>
      <c r="AE78" s="12">
        <f t="shared" si="46"/>
        <v>0</v>
      </c>
      <c r="AF78" s="12">
        <f t="shared" si="47"/>
        <v>0</v>
      </c>
      <c r="AG78" s="12">
        <f t="shared" si="48"/>
        <v>0</v>
      </c>
      <c r="AH78" s="12">
        <f t="shared" si="49"/>
        <v>0</v>
      </c>
      <c r="AI78" s="10" t="s">
        <v>195</v>
      </c>
      <c r="AJ78" s="12">
        <f t="shared" si="50"/>
        <v>0</v>
      </c>
      <c r="AK78" s="12">
        <f t="shared" si="51"/>
        <v>0</v>
      </c>
      <c r="AL78" s="12">
        <f t="shared" si="52"/>
        <v>0</v>
      </c>
      <c r="AN78" s="12">
        <v>21</v>
      </c>
      <c r="AO78" s="12">
        <f>H78*0.282016807</f>
        <v>0</v>
      </c>
      <c r="AP78" s="12">
        <f>H78*(1-0.282016807)</f>
        <v>0</v>
      </c>
      <c r="AQ78" s="13" t="s">
        <v>61</v>
      </c>
      <c r="AV78" s="12">
        <f t="shared" si="53"/>
        <v>0</v>
      </c>
      <c r="AW78" s="12">
        <f t="shared" si="54"/>
        <v>0</v>
      </c>
      <c r="AX78" s="12">
        <f t="shared" si="55"/>
        <v>0</v>
      </c>
      <c r="AY78" s="13" t="s">
        <v>91</v>
      </c>
      <c r="AZ78" s="13" t="s">
        <v>204</v>
      </c>
      <c r="BA78" s="10" t="s">
        <v>199</v>
      </c>
      <c r="BC78" s="12">
        <f t="shared" si="56"/>
        <v>0</v>
      </c>
      <c r="BD78" s="12">
        <f t="shared" si="57"/>
        <v>0</v>
      </c>
      <c r="BE78" s="12">
        <v>0</v>
      </c>
      <c r="BF78" s="12">
        <f t="shared" si="58"/>
        <v>0</v>
      </c>
      <c r="BH78" s="12">
        <f t="shared" si="59"/>
        <v>0</v>
      </c>
      <c r="BI78" s="12">
        <f t="shared" si="60"/>
        <v>0</v>
      </c>
      <c r="BJ78" s="12">
        <f t="shared" si="61"/>
        <v>0</v>
      </c>
      <c r="BK78" s="12"/>
      <c r="BL78" s="12">
        <v>62</v>
      </c>
      <c r="BW78" s="12">
        <f t="shared" si="62"/>
        <v>0</v>
      </c>
      <c r="BX78" s="2" t="s">
        <v>105</v>
      </c>
    </row>
    <row r="79" spans="1:76" x14ac:dyDescent="0.25">
      <c r="A79" s="47" t="s">
        <v>209</v>
      </c>
      <c r="B79" s="47" t="s">
        <v>195</v>
      </c>
      <c r="C79" s="47" t="s">
        <v>107</v>
      </c>
      <c r="D79" s="70" t="s">
        <v>210</v>
      </c>
      <c r="E79" s="71"/>
      <c r="F79" s="47" t="s">
        <v>64</v>
      </c>
      <c r="G79" s="48">
        <v>851.6</v>
      </c>
      <c r="H79" s="48"/>
      <c r="I79" s="49"/>
      <c r="J79" s="48"/>
      <c r="K79" s="48"/>
      <c r="L79" s="48"/>
      <c r="M79" s="48"/>
      <c r="N79" s="48"/>
      <c r="O79" s="48"/>
      <c r="P79" s="49"/>
      <c r="Z79" s="12">
        <f t="shared" si="42"/>
        <v>0</v>
      </c>
      <c r="AB79" s="12">
        <f t="shared" si="43"/>
        <v>0</v>
      </c>
      <c r="AC79" s="12">
        <f t="shared" si="44"/>
        <v>0</v>
      </c>
      <c r="AD79" s="12">
        <f t="shared" si="45"/>
        <v>0</v>
      </c>
      <c r="AE79" s="12">
        <f t="shared" si="46"/>
        <v>0</v>
      </c>
      <c r="AF79" s="12">
        <f t="shared" si="47"/>
        <v>0</v>
      </c>
      <c r="AG79" s="12">
        <f t="shared" si="48"/>
        <v>0</v>
      </c>
      <c r="AH79" s="12">
        <f t="shared" si="49"/>
        <v>0</v>
      </c>
      <c r="AI79" s="10" t="s">
        <v>195</v>
      </c>
      <c r="AJ79" s="12">
        <f t="shared" si="50"/>
        <v>0</v>
      </c>
      <c r="AK79" s="12">
        <f t="shared" si="51"/>
        <v>0</v>
      </c>
      <c r="AL79" s="12">
        <f t="shared" si="52"/>
        <v>0</v>
      </c>
      <c r="AN79" s="12">
        <v>21</v>
      </c>
      <c r="AO79" s="12">
        <f>H79*0.578038967</f>
        <v>0</v>
      </c>
      <c r="AP79" s="12">
        <f>H79*(1-0.578038967)</f>
        <v>0</v>
      </c>
      <c r="AQ79" s="13" t="s">
        <v>61</v>
      </c>
      <c r="AV79" s="12">
        <f t="shared" si="53"/>
        <v>0</v>
      </c>
      <c r="AW79" s="12">
        <f t="shared" si="54"/>
        <v>0</v>
      </c>
      <c r="AX79" s="12">
        <f t="shared" si="55"/>
        <v>0</v>
      </c>
      <c r="AY79" s="13" t="s">
        <v>91</v>
      </c>
      <c r="AZ79" s="13" t="s">
        <v>204</v>
      </c>
      <c r="BA79" s="10" t="s">
        <v>199</v>
      </c>
      <c r="BC79" s="12">
        <f t="shared" si="56"/>
        <v>0</v>
      </c>
      <c r="BD79" s="12">
        <f t="shared" si="57"/>
        <v>0</v>
      </c>
      <c r="BE79" s="12">
        <v>0</v>
      </c>
      <c r="BF79" s="12">
        <f t="shared" si="58"/>
        <v>0</v>
      </c>
      <c r="BH79" s="12">
        <f t="shared" si="59"/>
        <v>0</v>
      </c>
      <c r="BI79" s="12">
        <f t="shared" si="60"/>
        <v>0</v>
      </c>
      <c r="BJ79" s="12">
        <f t="shared" si="61"/>
        <v>0</v>
      </c>
      <c r="BK79" s="12"/>
      <c r="BL79" s="12">
        <v>62</v>
      </c>
      <c r="BW79" s="12">
        <f t="shared" si="62"/>
        <v>0</v>
      </c>
      <c r="BX79" s="2" t="s">
        <v>210</v>
      </c>
    </row>
    <row r="80" spans="1:76" x14ac:dyDescent="0.25">
      <c r="A80" s="47" t="s">
        <v>211</v>
      </c>
      <c r="B80" s="47" t="s">
        <v>195</v>
      </c>
      <c r="C80" s="47" t="s">
        <v>110</v>
      </c>
      <c r="D80" s="70" t="s">
        <v>212</v>
      </c>
      <c r="E80" s="71"/>
      <c r="F80" s="47" t="s">
        <v>64</v>
      </c>
      <c r="G80" s="48">
        <v>48.5</v>
      </c>
      <c r="H80" s="48"/>
      <c r="I80" s="49"/>
      <c r="J80" s="48"/>
      <c r="K80" s="48"/>
      <c r="L80" s="48"/>
      <c r="M80" s="48"/>
      <c r="N80" s="48"/>
      <c r="O80" s="48"/>
      <c r="P80" s="49"/>
      <c r="Z80" s="12">
        <f t="shared" si="42"/>
        <v>0</v>
      </c>
      <c r="AB80" s="12">
        <f t="shared" si="43"/>
        <v>0</v>
      </c>
      <c r="AC80" s="12">
        <f t="shared" si="44"/>
        <v>0</v>
      </c>
      <c r="AD80" s="12">
        <f t="shared" si="45"/>
        <v>0</v>
      </c>
      <c r="AE80" s="12">
        <f t="shared" si="46"/>
        <v>0</v>
      </c>
      <c r="AF80" s="12">
        <f t="shared" si="47"/>
        <v>0</v>
      </c>
      <c r="AG80" s="12">
        <f t="shared" si="48"/>
        <v>0</v>
      </c>
      <c r="AH80" s="12">
        <f t="shared" si="49"/>
        <v>0</v>
      </c>
      <c r="AI80" s="10" t="s">
        <v>195</v>
      </c>
      <c r="AJ80" s="12">
        <f t="shared" si="50"/>
        <v>0</v>
      </c>
      <c r="AK80" s="12">
        <f t="shared" si="51"/>
        <v>0</v>
      </c>
      <c r="AL80" s="12">
        <f t="shared" si="52"/>
        <v>0</v>
      </c>
      <c r="AN80" s="12">
        <v>21</v>
      </c>
      <c r="AO80" s="12">
        <f>H80*0.682866545</f>
        <v>0</v>
      </c>
      <c r="AP80" s="12">
        <f>H80*(1-0.682866545)</f>
        <v>0</v>
      </c>
      <c r="AQ80" s="13" t="s">
        <v>61</v>
      </c>
      <c r="AV80" s="12">
        <f t="shared" si="53"/>
        <v>0</v>
      </c>
      <c r="AW80" s="12">
        <f t="shared" si="54"/>
        <v>0</v>
      </c>
      <c r="AX80" s="12">
        <f t="shared" si="55"/>
        <v>0</v>
      </c>
      <c r="AY80" s="13" t="s">
        <v>91</v>
      </c>
      <c r="AZ80" s="13" t="s">
        <v>204</v>
      </c>
      <c r="BA80" s="10" t="s">
        <v>199</v>
      </c>
      <c r="BC80" s="12">
        <f t="shared" si="56"/>
        <v>0</v>
      </c>
      <c r="BD80" s="12">
        <f t="shared" si="57"/>
        <v>0</v>
      </c>
      <c r="BE80" s="12">
        <v>0</v>
      </c>
      <c r="BF80" s="12">
        <f t="shared" si="58"/>
        <v>0</v>
      </c>
      <c r="BH80" s="12">
        <f t="shared" si="59"/>
        <v>0</v>
      </c>
      <c r="BI80" s="12">
        <f t="shared" si="60"/>
        <v>0</v>
      </c>
      <c r="BJ80" s="12">
        <f t="shared" si="61"/>
        <v>0</v>
      </c>
      <c r="BK80" s="12"/>
      <c r="BL80" s="12">
        <v>62</v>
      </c>
      <c r="BW80" s="12">
        <f t="shared" si="62"/>
        <v>0</v>
      </c>
      <c r="BX80" s="2" t="s">
        <v>212</v>
      </c>
    </row>
    <row r="81" spans="1:76" x14ac:dyDescent="0.25">
      <c r="A81" s="47" t="s">
        <v>213</v>
      </c>
      <c r="B81" s="47" t="s">
        <v>195</v>
      </c>
      <c r="C81" s="47" t="s">
        <v>113</v>
      </c>
      <c r="D81" s="70" t="s">
        <v>114</v>
      </c>
      <c r="E81" s="71"/>
      <c r="F81" s="47" t="s">
        <v>99</v>
      </c>
      <c r="G81" s="48">
        <v>124</v>
      </c>
      <c r="H81" s="48"/>
      <c r="I81" s="49"/>
      <c r="J81" s="48"/>
      <c r="K81" s="48"/>
      <c r="L81" s="48"/>
      <c r="M81" s="48"/>
      <c r="N81" s="48"/>
      <c r="O81" s="48"/>
      <c r="P81" s="49"/>
      <c r="Z81" s="12">
        <f t="shared" si="42"/>
        <v>0</v>
      </c>
      <c r="AB81" s="12">
        <f t="shared" si="43"/>
        <v>0</v>
      </c>
      <c r="AC81" s="12">
        <f t="shared" si="44"/>
        <v>0</v>
      </c>
      <c r="AD81" s="12">
        <f t="shared" si="45"/>
        <v>0</v>
      </c>
      <c r="AE81" s="12">
        <f t="shared" si="46"/>
        <v>0</v>
      </c>
      <c r="AF81" s="12">
        <f t="shared" si="47"/>
        <v>0</v>
      </c>
      <c r="AG81" s="12">
        <f t="shared" si="48"/>
        <v>0</v>
      </c>
      <c r="AH81" s="12">
        <f t="shared" si="49"/>
        <v>0</v>
      </c>
      <c r="AI81" s="10" t="s">
        <v>195</v>
      </c>
      <c r="AJ81" s="12">
        <f t="shared" si="50"/>
        <v>0</v>
      </c>
      <c r="AK81" s="12">
        <f t="shared" si="51"/>
        <v>0</v>
      </c>
      <c r="AL81" s="12">
        <f t="shared" si="52"/>
        <v>0</v>
      </c>
      <c r="AN81" s="12">
        <v>21</v>
      </c>
      <c r="AO81" s="12">
        <f>H81*0.672116183</f>
        <v>0</v>
      </c>
      <c r="AP81" s="12">
        <f>H81*(1-0.672116183)</f>
        <v>0</v>
      </c>
      <c r="AQ81" s="13" t="s">
        <v>61</v>
      </c>
      <c r="AV81" s="12">
        <f t="shared" si="53"/>
        <v>0</v>
      </c>
      <c r="AW81" s="12">
        <f t="shared" si="54"/>
        <v>0</v>
      </c>
      <c r="AX81" s="12">
        <f t="shared" si="55"/>
        <v>0</v>
      </c>
      <c r="AY81" s="13" t="s">
        <v>91</v>
      </c>
      <c r="AZ81" s="13" t="s">
        <v>204</v>
      </c>
      <c r="BA81" s="10" t="s">
        <v>199</v>
      </c>
      <c r="BC81" s="12">
        <f t="shared" si="56"/>
        <v>0</v>
      </c>
      <c r="BD81" s="12">
        <f t="shared" si="57"/>
        <v>0</v>
      </c>
      <c r="BE81" s="12">
        <v>0</v>
      </c>
      <c r="BF81" s="12">
        <f t="shared" si="58"/>
        <v>0</v>
      </c>
      <c r="BH81" s="12">
        <f t="shared" si="59"/>
        <v>0</v>
      </c>
      <c r="BI81" s="12">
        <f t="shared" si="60"/>
        <v>0</v>
      </c>
      <c r="BJ81" s="12">
        <f t="shared" si="61"/>
        <v>0</v>
      </c>
      <c r="BK81" s="12"/>
      <c r="BL81" s="12">
        <v>62</v>
      </c>
      <c r="BW81" s="12">
        <f t="shared" si="62"/>
        <v>0</v>
      </c>
      <c r="BX81" s="2" t="s">
        <v>114</v>
      </c>
    </row>
    <row r="82" spans="1:76" x14ac:dyDescent="0.25">
      <c r="A82" s="47" t="s">
        <v>214</v>
      </c>
      <c r="B82" s="47" t="s">
        <v>195</v>
      </c>
      <c r="C82" s="47" t="s">
        <v>119</v>
      </c>
      <c r="D82" s="70" t="s">
        <v>215</v>
      </c>
      <c r="E82" s="71"/>
      <c r="F82" s="47" t="s">
        <v>64</v>
      </c>
      <c r="G82" s="48">
        <v>15</v>
      </c>
      <c r="H82" s="48"/>
      <c r="I82" s="49"/>
      <c r="J82" s="48"/>
      <c r="K82" s="48"/>
      <c r="L82" s="48"/>
      <c r="M82" s="48"/>
      <c r="N82" s="48"/>
      <c r="O82" s="48"/>
      <c r="P82" s="49"/>
      <c r="Z82" s="12">
        <f t="shared" si="42"/>
        <v>0</v>
      </c>
      <c r="AB82" s="12">
        <f t="shared" si="43"/>
        <v>0</v>
      </c>
      <c r="AC82" s="12">
        <f t="shared" si="44"/>
        <v>0</v>
      </c>
      <c r="AD82" s="12">
        <f t="shared" si="45"/>
        <v>0</v>
      </c>
      <c r="AE82" s="12">
        <f t="shared" si="46"/>
        <v>0</v>
      </c>
      <c r="AF82" s="12">
        <f t="shared" si="47"/>
        <v>0</v>
      </c>
      <c r="AG82" s="12">
        <f t="shared" si="48"/>
        <v>0</v>
      </c>
      <c r="AH82" s="12">
        <f t="shared" si="49"/>
        <v>0</v>
      </c>
      <c r="AI82" s="10" t="s">
        <v>195</v>
      </c>
      <c r="AJ82" s="12">
        <f t="shared" si="50"/>
        <v>0</v>
      </c>
      <c r="AK82" s="12">
        <f t="shared" si="51"/>
        <v>0</v>
      </c>
      <c r="AL82" s="12">
        <f t="shared" si="52"/>
        <v>0</v>
      </c>
      <c r="AN82" s="12">
        <v>21</v>
      </c>
      <c r="AO82" s="12">
        <f>H82*0.146370192</f>
        <v>0</v>
      </c>
      <c r="AP82" s="12">
        <f>H82*(1-0.146370192)</f>
        <v>0</v>
      </c>
      <c r="AQ82" s="13" t="s">
        <v>61</v>
      </c>
      <c r="AV82" s="12">
        <f t="shared" si="53"/>
        <v>0</v>
      </c>
      <c r="AW82" s="12">
        <f t="shared" si="54"/>
        <v>0</v>
      </c>
      <c r="AX82" s="12">
        <f t="shared" si="55"/>
        <v>0</v>
      </c>
      <c r="AY82" s="13" t="s">
        <v>91</v>
      </c>
      <c r="AZ82" s="13" t="s">
        <v>204</v>
      </c>
      <c r="BA82" s="10" t="s">
        <v>199</v>
      </c>
      <c r="BC82" s="12">
        <f t="shared" si="56"/>
        <v>0</v>
      </c>
      <c r="BD82" s="12">
        <f t="shared" si="57"/>
        <v>0</v>
      </c>
      <c r="BE82" s="12">
        <v>0</v>
      </c>
      <c r="BF82" s="12">
        <f t="shared" si="58"/>
        <v>0</v>
      </c>
      <c r="BH82" s="12">
        <f t="shared" si="59"/>
        <v>0</v>
      </c>
      <c r="BI82" s="12">
        <f t="shared" si="60"/>
        <v>0</v>
      </c>
      <c r="BJ82" s="12">
        <f t="shared" si="61"/>
        <v>0</v>
      </c>
      <c r="BK82" s="12"/>
      <c r="BL82" s="12">
        <v>62</v>
      </c>
      <c r="BW82" s="12">
        <f t="shared" si="62"/>
        <v>0</v>
      </c>
      <c r="BX82" s="2" t="s">
        <v>215</v>
      </c>
    </row>
    <row r="83" spans="1:76" x14ac:dyDescent="0.25">
      <c r="A83" s="43" t="s">
        <v>56</v>
      </c>
      <c r="B83" s="44" t="s">
        <v>195</v>
      </c>
      <c r="C83" s="44" t="s">
        <v>124</v>
      </c>
      <c r="D83" s="72" t="s">
        <v>125</v>
      </c>
      <c r="E83" s="73"/>
      <c r="F83" s="43" t="s">
        <v>4</v>
      </c>
      <c r="G83" s="43" t="s">
        <v>4</v>
      </c>
      <c r="H83" s="43"/>
      <c r="I83" s="43"/>
      <c r="J83" s="45"/>
      <c r="K83" s="45"/>
      <c r="L83" s="45"/>
      <c r="M83" s="45"/>
      <c r="N83" s="46"/>
      <c r="O83" s="45"/>
      <c r="P83" s="46"/>
      <c r="AI83" s="10" t="s">
        <v>195</v>
      </c>
      <c r="AS83" s="1">
        <f>SUM(AJ84:AJ85)</f>
        <v>0</v>
      </c>
      <c r="AT83" s="1">
        <f>SUM(AK84:AK85)</f>
        <v>0</v>
      </c>
      <c r="AU83" s="1">
        <f>SUM(AL84:AL85)</f>
        <v>0</v>
      </c>
    </row>
    <row r="84" spans="1:76" x14ac:dyDescent="0.25">
      <c r="A84" s="47" t="s">
        <v>216</v>
      </c>
      <c r="B84" s="47" t="s">
        <v>195</v>
      </c>
      <c r="C84" s="47" t="s">
        <v>127</v>
      </c>
      <c r="D84" s="70" t="s">
        <v>174</v>
      </c>
      <c r="E84" s="71"/>
      <c r="F84" s="47" t="s">
        <v>64</v>
      </c>
      <c r="G84" s="48">
        <v>594</v>
      </c>
      <c r="H84" s="48"/>
      <c r="I84" s="49"/>
      <c r="J84" s="48"/>
      <c r="K84" s="48"/>
      <c r="L84" s="48"/>
      <c r="M84" s="48"/>
      <c r="N84" s="48"/>
      <c r="O84" s="48"/>
      <c r="P84" s="49"/>
      <c r="Z84" s="12">
        <f>IF(AQ84="5",BJ84,0)</f>
        <v>0</v>
      </c>
      <c r="AB84" s="12">
        <f>IF(AQ84="1",BH84,0)</f>
        <v>0</v>
      </c>
      <c r="AC84" s="12">
        <f>IF(AQ84="1",BI84,0)</f>
        <v>0</v>
      </c>
      <c r="AD84" s="12">
        <f>IF(AQ84="7",BH84,0)</f>
        <v>0</v>
      </c>
      <c r="AE84" s="12">
        <f>IF(AQ84="7",BI84,0)</f>
        <v>0</v>
      </c>
      <c r="AF84" s="12">
        <f>IF(AQ84="2",BH84,0)</f>
        <v>0</v>
      </c>
      <c r="AG84" s="12">
        <f>IF(AQ84="2",BI84,0)</f>
        <v>0</v>
      </c>
      <c r="AH84" s="12">
        <f>IF(AQ84="0",BJ84,0)</f>
        <v>0</v>
      </c>
      <c r="AI84" s="10" t="s">
        <v>195</v>
      </c>
      <c r="AJ84" s="12">
        <f>IF(AN84=0,L84,0)</f>
        <v>0</v>
      </c>
      <c r="AK84" s="12">
        <f>IF(AN84=12,L84,0)</f>
        <v>0</v>
      </c>
      <c r="AL84" s="12">
        <f>IF(AN84=21,L84,0)</f>
        <v>0</v>
      </c>
      <c r="AN84" s="12">
        <v>21</v>
      </c>
      <c r="AO84" s="12">
        <f>H84*0.461444043</f>
        <v>0</v>
      </c>
      <c r="AP84" s="12">
        <f>H84*(1-0.461444043)</f>
        <v>0</v>
      </c>
      <c r="AQ84" s="13" t="s">
        <v>93</v>
      </c>
      <c r="AV84" s="12">
        <f>AW84+AX84</f>
        <v>0</v>
      </c>
      <c r="AW84" s="12">
        <f>G84*AO84</f>
        <v>0</v>
      </c>
      <c r="AX84" s="12">
        <f>G84*AP84</f>
        <v>0</v>
      </c>
      <c r="AY84" s="13" t="s">
        <v>129</v>
      </c>
      <c r="AZ84" s="13" t="s">
        <v>217</v>
      </c>
      <c r="BA84" s="10" t="s">
        <v>199</v>
      </c>
      <c r="BC84" s="12">
        <f>AW84+AX84</f>
        <v>0</v>
      </c>
      <c r="BD84" s="12">
        <f>H84/(100-BE84)*100</f>
        <v>0</v>
      </c>
      <c r="BE84" s="12">
        <v>0</v>
      </c>
      <c r="BF84" s="12">
        <f>O84</f>
        <v>0</v>
      </c>
      <c r="BH84" s="12">
        <f>G84*AO84</f>
        <v>0</v>
      </c>
      <c r="BI84" s="12">
        <f>G84*AP84</f>
        <v>0</v>
      </c>
      <c r="BJ84" s="12">
        <f>G84*H84</f>
        <v>0</v>
      </c>
      <c r="BK84" s="12"/>
      <c r="BL84" s="12">
        <v>713</v>
      </c>
      <c r="BW84" s="12">
        <f>I84</f>
        <v>0</v>
      </c>
      <c r="BX84" s="2" t="s">
        <v>174</v>
      </c>
    </row>
    <row r="85" spans="1:76" x14ac:dyDescent="0.25">
      <c r="A85" s="47" t="s">
        <v>218</v>
      </c>
      <c r="B85" s="47" t="s">
        <v>195</v>
      </c>
      <c r="C85" s="47" t="s">
        <v>132</v>
      </c>
      <c r="D85" s="70" t="s">
        <v>133</v>
      </c>
      <c r="E85" s="71"/>
      <c r="F85" s="47" t="s">
        <v>64</v>
      </c>
      <c r="G85" s="48">
        <v>594</v>
      </c>
      <c r="H85" s="48"/>
      <c r="I85" s="49"/>
      <c r="J85" s="48"/>
      <c r="K85" s="48"/>
      <c r="L85" s="48"/>
      <c r="M85" s="48"/>
      <c r="N85" s="48"/>
      <c r="O85" s="48"/>
      <c r="P85" s="49"/>
      <c r="Z85" s="12">
        <f>IF(AQ85="5",BJ85,0)</f>
        <v>0</v>
      </c>
      <c r="AB85" s="12">
        <f>IF(AQ85="1",BH85,0)</f>
        <v>0</v>
      </c>
      <c r="AC85" s="12">
        <f>IF(AQ85="1",BI85,0)</f>
        <v>0</v>
      </c>
      <c r="AD85" s="12">
        <f>IF(AQ85="7",BH85,0)</f>
        <v>0</v>
      </c>
      <c r="AE85" s="12">
        <f>IF(AQ85="7",BI85,0)</f>
        <v>0</v>
      </c>
      <c r="AF85" s="12">
        <f>IF(AQ85="2",BH85,0)</f>
        <v>0</v>
      </c>
      <c r="AG85" s="12">
        <f>IF(AQ85="2",BI85,0)</f>
        <v>0</v>
      </c>
      <c r="AH85" s="12">
        <f>IF(AQ85="0",BJ85,0)</f>
        <v>0</v>
      </c>
      <c r="AI85" s="10" t="s">
        <v>195</v>
      </c>
      <c r="AJ85" s="12">
        <f>IF(AN85=0,L85,0)</f>
        <v>0</v>
      </c>
      <c r="AK85" s="12">
        <f>IF(AN85=12,L85,0)</f>
        <v>0</v>
      </c>
      <c r="AL85" s="12">
        <f>IF(AN85=21,L85,0)</f>
        <v>0</v>
      </c>
      <c r="AN85" s="12">
        <v>21</v>
      </c>
      <c r="AO85" s="12">
        <f>H85*0.830062681</f>
        <v>0</v>
      </c>
      <c r="AP85" s="12">
        <f>H85*(1-0.830062681)</f>
        <v>0</v>
      </c>
      <c r="AQ85" s="13" t="s">
        <v>93</v>
      </c>
      <c r="AV85" s="12">
        <f>AW85+AX85</f>
        <v>0</v>
      </c>
      <c r="AW85" s="12">
        <f>G85*AO85</f>
        <v>0</v>
      </c>
      <c r="AX85" s="12">
        <f>G85*AP85</f>
        <v>0</v>
      </c>
      <c r="AY85" s="13" t="s">
        <v>129</v>
      </c>
      <c r="AZ85" s="13" t="s">
        <v>217</v>
      </c>
      <c r="BA85" s="10" t="s">
        <v>199</v>
      </c>
      <c r="BC85" s="12">
        <f>AW85+AX85</f>
        <v>0</v>
      </c>
      <c r="BD85" s="12">
        <f>H85/(100-BE85)*100</f>
        <v>0</v>
      </c>
      <c r="BE85" s="12">
        <v>0</v>
      </c>
      <c r="BF85" s="12">
        <f>O85</f>
        <v>0</v>
      </c>
      <c r="BH85" s="12">
        <f>G85*AO85</f>
        <v>0</v>
      </c>
      <c r="BI85" s="12">
        <f>G85*AP85</f>
        <v>0</v>
      </c>
      <c r="BJ85" s="12">
        <f>G85*H85</f>
        <v>0</v>
      </c>
      <c r="BK85" s="12"/>
      <c r="BL85" s="12">
        <v>713</v>
      </c>
      <c r="BW85" s="12">
        <f>I85</f>
        <v>0</v>
      </c>
      <c r="BX85" s="2" t="s">
        <v>133</v>
      </c>
    </row>
    <row r="86" spans="1:76" x14ac:dyDescent="0.25">
      <c r="A86" s="43" t="s">
        <v>56</v>
      </c>
      <c r="B86" s="44" t="s">
        <v>195</v>
      </c>
      <c r="C86" s="44" t="s">
        <v>134</v>
      </c>
      <c r="D86" s="72" t="s">
        <v>135</v>
      </c>
      <c r="E86" s="73"/>
      <c r="F86" s="43" t="s">
        <v>4</v>
      </c>
      <c r="G86" s="43" t="s">
        <v>4</v>
      </c>
      <c r="H86" s="43"/>
      <c r="I86" s="43"/>
      <c r="J86" s="45"/>
      <c r="K86" s="45"/>
      <c r="L86" s="45"/>
      <c r="M86" s="45"/>
      <c r="N86" s="46"/>
      <c r="O86" s="45"/>
      <c r="P86" s="46"/>
      <c r="AI86" s="10" t="s">
        <v>195</v>
      </c>
      <c r="AS86" s="1">
        <f>SUM(AJ87:AJ88)</f>
        <v>0</v>
      </c>
      <c r="AT86" s="1">
        <f>SUM(AK87:AK88)</f>
        <v>0</v>
      </c>
      <c r="AU86" s="1">
        <f>SUM(AL87:AL88)</f>
        <v>0</v>
      </c>
    </row>
    <row r="87" spans="1:76" x14ac:dyDescent="0.25">
      <c r="A87" s="47" t="s">
        <v>219</v>
      </c>
      <c r="B87" s="47" t="s">
        <v>195</v>
      </c>
      <c r="C87" s="47" t="s">
        <v>137</v>
      </c>
      <c r="D87" s="70" t="s">
        <v>220</v>
      </c>
      <c r="E87" s="71"/>
      <c r="F87" s="47" t="s">
        <v>99</v>
      </c>
      <c r="G87" s="48">
        <v>69.599999999999994</v>
      </c>
      <c r="H87" s="48"/>
      <c r="I87" s="49"/>
      <c r="J87" s="48"/>
      <c r="K87" s="48"/>
      <c r="L87" s="48"/>
      <c r="M87" s="48"/>
      <c r="N87" s="48"/>
      <c r="O87" s="48"/>
      <c r="P87" s="49"/>
      <c r="Z87" s="12">
        <f>IF(AQ87="5",BJ87,0)</f>
        <v>0</v>
      </c>
      <c r="AB87" s="12">
        <f>IF(AQ87="1",BH87,0)</f>
        <v>0</v>
      </c>
      <c r="AC87" s="12">
        <f>IF(AQ87="1",BI87,0)</f>
        <v>0</v>
      </c>
      <c r="AD87" s="12">
        <f>IF(AQ87="7",BH87,0)</f>
        <v>0</v>
      </c>
      <c r="AE87" s="12">
        <f>IF(AQ87="7",BI87,0)</f>
        <v>0</v>
      </c>
      <c r="AF87" s="12">
        <f>IF(AQ87="2",BH87,0)</f>
        <v>0</v>
      </c>
      <c r="AG87" s="12">
        <f>IF(AQ87="2",BI87,0)</f>
        <v>0</v>
      </c>
      <c r="AH87" s="12">
        <f>IF(AQ87="0",BJ87,0)</f>
        <v>0</v>
      </c>
      <c r="AI87" s="10" t="s">
        <v>195</v>
      </c>
      <c r="AJ87" s="12">
        <f>IF(AN87=0,L87,0)</f>
        <v>0</v>
      </c>
      <c r="AK87" s="12">
        <f>IF(AN87=12,L87,0)</f>
        <v>0</v>
      </c>
      <c r="AL87" s="12">
        <f>IF(AN87=21,L87,0)</f>
        <v>0</v>
      </c>
      <c r="AN87" s="12">
        <v>21</v>
      </c>
      <c r="AO87" s="12">
        <f>H87*0.335672515</f>
        <v>0</v>
      </c>
      <c r="AP87" s="12">
        <f>H87*(1-0.335672515)</f>
        <v>0</v>
      </c>
      <c r="AQ87" s="13" t="s">
        <v>93</v>
      </c>
      <c r="AV87" s="12">
        <f>AW87+AX87</f>
        <v>0</v>
      </c>
      <c r="AW87" s="12">
        <f>G87*AO87</f>
        <v>0</v>
      </c>
      <c r="AX87" s="12">
        <f>G87*AP87</f>
        <v>0</v>
      </c>
      <c r="AY87" s="13" t="s">
        <v>139</v>
      </c>
      <c r="AZ87" s="13" t="s">
        <v>221</v>
      </c>
      <c r="BA87" s="10" t="s">
        <v>199</v>
      </c>
      <c r="BC87" s="12">
        <f>AW87+AX87</f>
        <v>0</v>
      </c>
      <c r="BD87" s="12">
        <f>H87/(100-BE87)*100</f>
        <v>0</v>
      </c>
      <c r="BE87" s="12">
        <v>0</v>
      </c>
      <c r="BF87" s="12">
        <f>O87</f>
        <v>0</v>
      </c>
      <c r="BH87" s="12">
        <f>G87*AO87</f>
        <v>0</v>
      </c>
      <c r="BI87" s="12">
        <f>G87*AP87</f>
        <v>0</v>
      </c>
      <c r="BJ87" s="12">
        <f>G87*H87</f>
        <v>0</v>
      </c>
      <c r="BK87" s="12"/>
      <c r="BL87" s="12">
        <v>764</v>
      </c>
      <c r="BW87" s="12">
        <f>I87</f>
        <v>0</v>
      </c>
      <c r="BX87" s="2" t="s">
        <v>220</v>
      </c>
    </row>
    <row r="88" spans="1:76" x14ac:dyDescent="0.25">
      <c r="A88" s="47" t="s">
        <v>222</v>
      </c>
      <c r="B88" s="47" t="s">
        <v>195</v>
      </c>
      <c r="C88" s="47" t="s">
        <v>142</v>
      </c>
      <c r="D88" s="70" t="s">
        <v>143</v>
      </c>
      <c r="E88" s="71"/>
      <c r="F88" s="47" t="s">
        <v>99</v>
      </c>
      <c r="G88" s="48">
        <v>69.599999999999994</v>
      </c>
      <c r="H88" s="48"/>
      <c r="I88" s="49"/>
      <c r="J88" s="48"/>
      <c r="K88" s="48"/>
      <c r="L88" s="48"/>
      <c r="M88" s="48"/>
      <c r="N88" s="48"/>
      <c r="O88" s="48"/>
      <c r="P88" s="49"/>
      <c r="Z88" s="12">
        <f>IF(AQ88="5",BJ88,0)</f>
        <v>0</v>
      </c>
      <c r="AB88" s="12">
        <f>IF(AQ88="1",BH88,0)</f>
        <v>0</v>
      </c>
      <c r="AC88" s="12">
        <f>IF(AQ88="1",BI88,0)</f>
        <v>0</v>
      </c>
      <c r="AD88" s="12">
        <f>IF(AQ88="7",BH88,0)</f>
        <v>0</v>
      </c>
      <c r="AE88" s="12">
        <f>IF(AQ88="7",BI88,0)</f>
        <v>0</v>
      </c>
      <c r="AF88" s="12">
        <f>IF(AQ88="2",BH88,0)</f>
        <v>0</v>
      </c>
      <c r="AG88" s="12">
        <f>IF(AQ88="2",BI88,0)</f>
        <v>0</v>
      </c>
      <c r="AH88" s="12">
        <f>IF(AQ88="0",BJ88,0)</f>
        <v>0</v>
      </c>
      <c r="AI88" s="10" t="s">
        <v>195</v>
      </c>
      <c r="AJ88" s="12">
        <f>IF(AN88=0,L88,0)</f>
        <v>0</v>
      </c>
      <c r="AK88" s="12">
        <f>IF(AN88=12,L88,0)</f>
        <v>0</v>
      </c>
      <c r="AL88" s="12">
        <f>IF(AN88=21,L88,0)</f>
        <v>0</v>
      </c>
      <c r="AN88" s="12">
        <v>21</v>
      </c>
      <c r="AO88" s="12">
        <f>H88*0</f>
        <v>0</v>
      </c>
      <c r="AP88" s="12">
        <f>H88*(1-0)</f>
        <v>0</v>
      </c>
      <c r="AQ88" s="13" t="s">
        <v>93</v>
      </c>
      <c r="AV88" s="12">
        <f>AW88+AX88</f>
        <v>0</v>
      </c>
      <c r="AW88" s="12">
        <f>G88*AO88</f>
        <v>0</v>
      </c>
      <c r="AX88" s="12">
        <f>G88*AP88</f>
        <v>0</v>
      </c>
      <c r="AY88" s="13" t="s">
        <v>139</v>
      </c>
      <c r="AZ88" s="13" t="s">
        <v>221</v>
      </c>
      <c r="BA88" s="10" t="s">
        <v>199</v>
      </c>
      <c r="BC88" s="12">
        <f>AW88+AX88</f>
        <v>0</v>
      </c>
      <c r="BD88" s="12">
        <f>H88/(100-BE88)*100</f>
        <v>0</v>
      </c>
      <c r="BE88" s="12">
        <v>0</v>
      </c>
      <c r="BF88" s="12">
        <f>O88</f>
        <v>0</v>
      </c>
      <c r="BH88" s="12">
        <f>G88*AO88</f>
        <v>0</v>
      </c>
      <c r="BI88" s="12">
        <f>G88*AP88</f>
        <v>0</v>
      </c>
      <c r="BJ88" s="12">
        <f>G88*H88</f>
        <v>0</v>
      </c>
      <c r="BK88" s="12"/>
      <c r="BL88" s="12">
        <v>764</v>
      </c>
      <c r="BW88" s="12">
        <f>I88</f>
        <v>0</v>
      </c>
      <c r="BX88" s="2" t="s">
        <v>143</v>
      </c>
    </row>
    <row r="89" spans="1:76" x14ac:dyDescent="0.25">
      <c r="A89" s="50"/>
      <c r="B89" s="50"/>
      <c r="C89" s="50"/>
      <c r="D89" s="50"/>
      <c r="E89" s="50"/>
      <c r="F89" s="50"/>
      <c r="G89" s="50"/>
      <c r="H89" s="50"/>
      <c r="I89" s="50"/>
      <c r="J89" s="81" t="s">
        <v>223</v>
      </c>
      <c r="K89" s="81"/>
      <c r="L89" s="51">
        <f>L13+L18+L20+L32+L35+L39+L44+L47+L57+L60+L63+L68+L73+L83+L86</f>
        <v>0</v>
      </c>
      <c r="M89" s="51">
        <f>M13+M18+M20+M32+M35+M39+M44+M47+M57+M60+M63+M68+M73+M83+M86</f>
        <v>0</v>
      </c>
      <c r="N89" s="50"/>
      <c r="O89" s="50"/>
      <c r="P89" s="50"/>
    </row>
    <row r="90" spans="1:76" x14ac:dyDescent="0.25">
      <c r="A90" s="14"/>
    </row>
    <row r="91" spans="1:76" ht="54" customHeight="1" x14ac:dyDescent="0.25">
      <c r="A91" s="61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</row>
  </sheetData>
  <mergeCells count="108">
    <mergeCell ref="J89:K89"/>
    <mergeCell ref="A91:P91"/>
    <mergeCell ref="D84:E84"/>
    <mergeCell ref="D85:E85"/>
    <mergeCell ref="D86:E86"/>
    <mergeCell ref="D87:E87"/>
    <mergeCell ref="D88:E88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6:E26"/>
    <mergeCell ref="D27:E27"/>
    <mergeCell ref="D28:E28"/>
    <mergeCell ref="D19:E19"/>
    <mergeCell ref="D20:E20"/>
    <mergeCell ref="D21:E21"/>
    <mergeCell ref="D22:E22"/>
    <mergeCell ref="D23:E23"/>
    <mergeCell ref="D34:E34"/>
    <mergeCell ref="D17:E17"/>
    <mergeCell ref="D18:E18"/>
    <mergeCell ref="D11:E11"/>
    <mergeCell ref="J10:L10"/>
    <mergeCell ref="N10:O10"/>
    <mergeCell ref="D12:E12"/>
    <mergeCell ref="D13:E13"/>
    <mergeCell ref="D24:E24"/>
    <mergeCell ref="D25:E25"/>
    <mergeCell ref="D10:E10"/>
    <mergeCell ref="D8:E9"/>
    <mergeCell ref="H2:H3"/>
    <mergeCell ref="H4:H5"/>
    <mergeCell ref="H6:H7"/>
    <mergeCell ref="H8:H9"/>
    <mergeCell ref="D14:E14"/>
    <mergeCell ref="D15:E15"/>
    <mergeCell ref="D16:E16"/>
    <mergeCell ref="A1:P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  <mergeCell ref="J2:P3"/>
    <mergeCell ref="J4:P5"/>
    <mergeCell ref="J6:P7"/>
    <mergeCell ref="J8:P9"/>
  </mergeCells>
  <pageMargins left="0.393999993801117" right="0.393999993801117" top="0.59100002050399802" bottom="0.59100002050399802" header="0" footer="0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7"/>
  <sheetViews>
    <sheetView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82" t="s">
        <v>226</v>
      </c>
      <c r="B1" s="52"/>
      <c r="C1" s="52"/>
      <c r="D1" s="52"/>
      <c r="E1" s="52"/>
      <c r="F1" s="52"/>
      <c r="G1" s="52"/>
      <c r="H1" s="52"/>
      <c r="I1" s="52"/>
    </row>
    <row r="2" spans="1:9" x14ac:dyDescent="0.25">
      <c r="A2" s="53" t="s">
        <v>1</v>
      </c>
      <c r="B2" s="54"/>
      <c r="C2" s="62" t="str">
        <f>'Stavební rozpočet'!D2</f>
        <v>Snížení energetické náročnosti výrobního objektu</v>
      </c>
      <c r="D2" s="63"/>
      <c r="E2" s="60" t="s">
        <v>5</v>
      </c>
      <c r="F2" s="60" t="str">
        <f>'Stavební rozpočet'!J2</f>
        <v>Aleš Kastl, dřevovýroba</v>
      </c>
      <c r="G2" s="54"/>
      <c r="H2" s="60" t="s">
        <v>227</v>
      </c>
      <c r="I2" s="65" t="s">
        <v>56</v>
      </c>
    </row>
    <row r="3" spans="1:9" ht="15" customHeight="1" x14ac:dyDescent="0.25">
      <c r="A3" s="55"/>
      <c r="B3" s="56"/>
      <c r="C3" s="64"/>
      <c r="D3" s="64"/>
      <c r="E3" s="56"/>
      <c r="F3" s="56"/>
      <c r="G3" s="56"/>
      <c r="H3" s="56"/>
      <c r="I3" s="66"/>
    </row>
    <row r="4" spans="1:9" x14ac:dyDescent="0.25">
      <c r="A4" s="57" t="s">
        <v>7</v>
      </c>
      <c r="B4" s="56"/>
      <c r="C4" s="61" t="str">
        <f>'Stavební rozpočet'!D4</f>
        <v>Zateplení objektů firmy Kastl</v>
      </c>
      <c r="D4" s="56"/>
      <c r="E4" s="61" t="s">
        <v>10</v>
      </c>
      <c r="F4" s="61" t="str">
        <f>'Stavební rozpočet'!J4</f>
        <v>PKV BUILD s.r.o.</v>
      </c>
      <c r="G4" s="56"/>
      <c r="H4" s="61" t="s">
        <v>227</v>
      </c>
      <c r="I4" s="66" t="s">
        <v>56</v>
      </c>
    </row>
    <row r="5" spans="1:9" ht="15" customHeight="1" x14ac:dyDescent="0.25">
      <c r="A5" s="55"/>
      <c r="B5" s="56"/>
      <c r="C5" s="56"/>
      <c r="D5" s="56"/>
      <c r="E5" s="56"/>
      <c r="F5" s="56"/>
      <c r="G5" s="56"/>
      <c r="H5" s="56"/>
      <c r="I5" s="66"/>
    </row>
    <row r="6" spans="1:9" x14ac:dyDescent="0.25">
      <c r="A6" s="57" t="s">
        <v>12</v>
      </c>
      <c r="B6" s="56"/>
      <c r="C6" s="61" t="str">
        <f>'Stavební rozpočet'!D6</f>
        <v>Nový Kostel</v>
      </c>
      <c r="D6" s="56"/>
      <c r="E6" s="61" t="s">
        <v>15</v>
      </c>
      <c r="F6" s="61" t="str">
        <f>'Stavební rozpočet'!J6</f>
        <v>bude vybrán ve výběrovém řízen</v>
      </c>
      <c r="G6" s="56"/>
      <c r="H6" s="61" t="s">
        <v>227</v>
      </c>
      <c r="I6" s="66" t="s">
        <v>56</v>
      </c>
    </row>
    <row r="7" spans="1:9" ht="15" customHeight="1" x14ac:dyDescent="0.25">
      <c r="A7" s="55"/>
      <c r="B7" s="56"/>
      <c r="C7" s="56"/>
      <c r="D7" s="56"/>
      <c r="E7" s="56"/>
      <c r="F7" s="56"/>
      <c r="G7" s="56"/>
      <c r="H7" s="56"/>
      <c r="I7" s="66"/>
    </row>
    <row r="8" spans="1:9" x14ac:dyDescent="0.25">
      <c r="A8" s="57" t="s">
        <v>9</v>
      </c>
      <c r="B8" s="56"/>
      <c r="C8" s="61" t="str">
        <f>'Stavební rozpočet'!H4</f>
        <v xml:space="preserve"> </v>
      </c>
      <c r="D8" s="56"/>
      <c r="E8" s="61" t="s">
        <v>14</v>
      </c>
      <c r="F8" s="61" t="str">
        <f>'Stavební rozpočet'!H6</f>
        <v xml:space="preserve"> </v>
      </c>
      <c r="G8" s="56"/>
      <c r="H8" s="56" t="s">
        <v>228</v>
      </c>
      <c r="I8" s="83">
        <v>59</v>
      </c>
    </row>
    <row r="9" spans="1:9" x14ac:dyDescent="0.25">
      <c r="A9" s="55"/>
      <c r="B9" s="56"/>
      <c r="C9" s="56"/>
      <c r="D9" s="56"/>
      <c r="E9" s="56"/>
      <c r="F9" s="56"/>
      <c r="G9" s="56"/>
      <c r="H9" s="56"/>
      <c r="I9" s="66"/>
    </row>
    <row r="10" spans="1:9" x14ac:dyDescent="0.25">
      <c r="A10" s="57" t="s">
        <v>17</v>
      </c>
      <c r="B10" s="56"/>
      <c r="C10" s="61" t="str">
        <f>'Stavební rozpočet'!D8</f>
        <v>801</v>
      </c>
      <c r="D10" s="56"/>
      <c r="E10" s="61" t="s">
        <v>20</v>
      </c>
      <c r="F10" s="61" t="str">
        <f>'Stavební rozpočet'!J8</f>
        <v> </v>
      </c>
      <c r="G10" s="56"/>
      <c r="H10" s="56" t="s">
        <v>229</v>
      </c>
      <c r="I10" s="85" t="str">
        <f>'Stavební rozpočet'!H8</f>
        <v xml:space="preserve"> </v>
      </c>
    </row>
    <row r="11" spans="1:9" x14ac:dyDescent="0.25">
      <c r="A11" s="90"/>
      <c r="B11" s="84"/>
      <c r="C11" s="84"/>
      <c r="D11" s="84"/>
      <c r="E11" s="84"/>
      <c r="F11" s="84"/>
      <c r="G11" s="84"/>
      <c r="H11" s="84"/>
      <c r="I11" s="86"/>
    </row>
    <row r="12" spans="1:9" ht="23.25" x14ac:dyDescent="0.25">
      <c r="A12" s="87" t="s">
        <v>230</v>
      </c>
      <c r="B12" s="87"/>
      <c r="C12" s="87"/>
      <c r="D12" s="87"/>
      <c r="E12" s="87"/>
      <c r="F12" s="87"/>
      <c r="G12" s="87"/>
      <c r="H12" s="87"/>
      <c r="I12" s="87"/>
    </row>
    <row r="13" spans="1:9" ht="26.25" customHeight="1" x14ac:dyDescent="0.25">
      <c r="A13" s="15" t="s">
        <v>231</v>
      </c>
      <c r="B13" s="88" t="s">
        <v>232</v>
      </c>
      <c r="C13" s="89"/>
      <c r="D13" s="16" t="s">
        <v>233</v>
      </c>
      <c r="E13" s="88" t="s">
        <v>234</v>
      </c>
      <c r="F13" s="89"/>
      <c r="G13" s="16" t="s">
        <v>235</v>
      </c>
      <c r="H13" s="88" t="s">
        <v>236</v>
      </c>
      <c r="I13" s="89"/>
    </row>
    <row r="14" spans="1:9" ht="15.75" x14ac:dyDescent="0.25">
      <c r="A14" s="17" t="s">
        <v>237</v>
      </c>
      <c r="B14" s="18" t="s">
        <v>238</v>
      </c>
      <c r="C14" s="19">
        <f>SUM('Stavební rozpočet'!AB12:AB88)</f>
        <v>0</v>
      </c>
      <c r="D14" s="97" t="s">
        <v>239</v>
      </c>
      <c r="E14" s="98"/>
      <c r="F14" s="19">
        <f>VORN!I15</f>
        <v>0</v>
      </c>
      <c r="G14" s="97" t="s">
        <v>240</v>
      </c>
      <c r="H14" s="98"/>
      <c r="I14" s="19">
        <f>VORN!I21</f>
        <v>0</v>
      </c>
    </row>
    <row r="15" spans="1:9" ht="15.75" x14ac:dyDescent="0.25">
      <c r="A15" s="20" t="s">
        <v>56</v>
      </c>
      <c r="B15" s="18" t="s">
        <v>39</v>
      </c>
      <c r="C15" s="19">
        <f>SUM('Stavební rozpočet'!AC12:AC88)</f>
        <v>0</v>
      </c>
      <c r="D15" s="97" t="s">
        <v>241</v>
      </c>
      <c r="E15" s="98"/>
      <c r="F15" s="19">
        <f>VORN!I16</f>
        <v>0</v>
      </c>
      <c r="G15" s="97" t="s">
        <v>242</v>
      </c>
      <c r="H15" s="98"/>
      <c r="I15" s="19">
        <f>VORN!I22</f>
        <v>0</v>
      </c>
    </row>
    <row r="16" spans="1:9" ht="15.75" x14ac:dyDescent="0.25">
      <c r="A16" s="17" t="s">
        <v>243</v>
      </c>
      <c r="B16" s="18" t="s">
        <v>238</v>
      </c>
      <c r="C16" s="19">
        <f>SUM('Stavební rozpočet'!AD12:AD88)</f>
        <v>0</v>
      </c>
      <c r="D16" s="97" t="s">
        <v>244</v>
      </c>
      <c r="E16" s="98"/>
      <c r="F16" s="19">
        <f>VORN!I17</f>
        <v>0</v>
      </c>
      <c r="G16" s="97" t="s">
        <v>245</v>
      </c>
      <c r="H16" s="98"/>
      <c r="I16" s="19">
        <f>VORN!I23</f>
        <v>0</v>
      </c>
    </row>
    <row r="17" spans="1:9" ht="15.75" x14ac:dyDescent="0.25">
      <c r="A17" s="20" t="s">
        <v>56</v>
      </c>
      <c r="B17" s="18" t="s">
        <v>39</v>
      </c>
      <c r="C17" s="19">
        <f>SUM('Stavební rozpočet'!AE12:AE88)</f>
        <v>0</v>
      </c>
      <c r="D17" s="97" t="s">
        <v>56</v>
      </c>
      <c r="E17" s="98"/>
      <c r="F17" s="21" t="s">
        <v>56</v>
      </c>
      <c r="G17" s="97" t="s">
        <v>246</v>
      </c>
      <c r="H17" s="98"/>
      <c r="I17" s="19">
        <f>VORN!I24</f>
        <v>0</v>
      </c>
    </row>
    <row r="18" spans="1:9" ht="15.75" x14ac:dyDescent="0.25">
      <c r="A18" s="17" t="s">
        <v>247</v>
      </c>
      <c r="B18" s="18" t="s">
        <v>238</v>
      </c>
      <c r="C18" s="19">
        <f>SUM('Stavební rozpočet'!AF12:AF88)</f>
        <v>0</v>
      </c>
      <c r="D18" s="97" t="s">
        <v>56</v>
      </c>
      <c r="E18" s="98"/>
      <c r="F18" s="21" t="s">
        <v>56</v>
      </c>
      <c r="G18" s="97" t="s">
        <v>248</v>
      </c>
      <c r="H18" s="98"/>
      <c r="I18" s="19">
        <f>VORN!I25</f>
        <v>0</v>
      </c>
    </row>
    <row r="19" spans="1:9" ht="15.75" x14ac:dyDescent="0.25">
      <c r="A19" s="20" t="s">
        <v>56</v>
      </c>
      <c r="B19" s="18" t="s">
        <v>39</v>
      </c>
      <c r="C19" s="19">
        <f>SUM('Stavební rozpočet'!AG12:AG88)</f>
        <v>0</v>
      </c>
      <c r="D19" s="97" t="s">
        <v>56</v>
      </c>
      <c r="E19" s="98"/>
      <c r="F19" s="21" t="s">
        <v>56</v>
      </c>
      <c r="G19" s="97" t="s">
        <v>249</v>
      </c>
      <c r="H19" s="98"/>
      <c r="I19" s="19">
        <f>VORN!I26</f>
        <v>0</v>
      </c>
    </row>
    <row r="20" spans="1:9" ht="15.75" x14ac:dyDescent="0.25">
      <c r="A20" s="91" t="s">
        <v>182</v>
      </c>
      <c r="B20" s="92"/>
      <c r="C20" s="19">
        <f>SUM('Stavební rozpočet'!AH12:AH88)</f>
        <v>0</v>
      </c>
      <c r="D20" s="97" t="s">
        <v>56</v>
      </c>
      <c r="E20" s="98"/>
      <c r="F20" s="21" t="s">
        <v>56</v>
      </c>
      <c r="G20" s="97" t="s">
        <v>56</v>
      </c>
      <c r="H20" s="98"/>
      <c r="I20" s="21" t="s">
        <v>56</v>
      </c>
    </row>
    <row r="21" spans="1:9" ht="15.75" x14ac:dyDescent="0.25">
      <c r="A21" s="93" t="s">
        <v>250</v>
      </c>
      <c r="B21" s="94"/>
      <c r="C21" s="22">
        <f>SUM('Stavební rozpočet'!Z12:Z88)</f>
        <v>0</v>
      </c>
      <c r="D21" s="99" t="s">
        <v>56</v>
      </c>
      <c r="E21" s="100"/>
      <c r="F21" s="23" t="s">
        <v>56</v>
      </c>
      <c r="G21" s="99" t="s">
        <v>56</v>
      </c>
      <c r="H21" s="100"/>
      <c r="I21" s="23" t="s">
        <v>56</v>
      </c>
    </row>
    <row r="22" spans="1:9" ht="16.5" customHeight="1" x14ac:dyDescent="0.25">
      <c r="A22" s="95" t="s">
        <v>251</v>
      </c>
      <c r="B22" s="96"/>
      <c r="C22" s="24">
        <f>SUM(C14:C21)</f>
        <v>0</v>
      </c>
      <c r="D22" s="101" t="s">
        <v>252</v>
      </c>
      <c r="E22" s="96"/>
      <c r="F22" s="24">
        <f>SUM(F14:F21)</f>
        <v>0</v>
      </c>
      <c r="G22" s="101" t="s">
        <v>253</v>
      </c>
      <c r="H22" s="96"/>
      <c r="I22" s="24">
        <f>SUM(I14:I21)</f>
        <v>0</v>
      </c>
    </row>
    <row r="23" spans="1:9" ht="15.75" x14ac:dyDescent="0.25">
      <c r="D23" s="91" t="s">
        <v>254</v>
      </c>
      <c r="E23" s="92"/>
      <c r="F23" s="25">
        <v>0</v>
      </c>
      <c r="G23" s="102" t="s">
        <v>255</v>
      </c>
      <c r="H23" s="92"/>
      <c r="I23" s="19">
        <v>0</v>
      </c>
    </row>
    <row r="24" spans="1:9" ht="15.75" x14ac:dyDescent="0.25">
      <c r="G24" s="91" t="s">
        <v>256</v>
      </c>
      <c r="H24" s="92"/>
      <c r="I24" s="19">
        <f>vorn_sum</f>
        <v>0</v>
      </c>
    </row>
    <row r="25" spans="1:9" ht="15.75" x14ac:dyDescent="0.25">
      <c r="G25" s="91" t="s">
        <v>257</v>
      </c>
      <c r="H25" s="92"/>
      <c r="I25" s="19">
        <v>0</v>
      </c>
    </row>
    <row r="27" spans="1:9" ht="15.75" x14ac:dyDescent="0.25">
      <c r="A27" s="103" t="s">
        <v>258</v>
      </c>
      <c r="B27" s="104"/>
      <c r="C27" s="26">
        <f>SUM('Stavební rozpočet'!AJ12:AJ88)</f>
        <v>0</v>
      </c>
    </row>
    <row r="28" spans="1:9" ht="15.75" x14ac:dyDescent="0.25">
      <c r="A28" s="105" t="s">
        <v>259</v>
      </c>
      <c r="B28" s="106"/>
      <c r="C28" s="27">
        <f>SUM('Stavební rozpočet'!AK12:AK88)</f>
        <v>0</v>
      </c>
      <c r="D28" s="107" t="s">
        <v>260</v>
      </c>
      <c r="E28" s="104"/>
      <c r="F28" s="26">
        <f>ROUND(C28*(12/100),2)</f>
        <v>0</v>
      </c>
      <c r="G28" s="107" t="s">
        <v>261</v>
      </c>
      <c r="H28" s="104"/>
      <c r="I28" s="26">
        <f>SUM(C27:C29)</f>
        <v>0</v>
      </c>
    </row>
    <row r="29" spans="1:9" ht="15.75" x14ac:dyDescent="0.25">
      <c r="A29" s="105" t="s">
        <v>262</v>
      </c>
      <c r="B29" s="106"/>
      <c r="C29" s="27">
        <f>SUM('Stavební rozpočet'!AL12:AL88)+(F22+I22+F23+I23+I24+I25)</f>
        <v>0</v>
      </c>
      <c r="D29" s="108" t="s">
        <v>263</v>
      </c>
      <c r="E29" s="106"/>
      <c r="F29" s="27">
        <f>ROUND(C29*(21/100),2)</f>
        <v>0</v>
      </c>
      <c r="G29" s="108" t="s">
        <v>264</v>
      </c>
      <c r="H29" s="106"/>
      <c r="I29" s="27">
        <f>SUM(F28:F29)+I28</f>
        <v>0</v>
      </c>
    </row>
    <row r="31" spans="1:9" x14ac:dyDescent="0.25">
      <c r="A31" s="118" t="s">
        <v>265</v>
      </c>
      <c r="B31" s="110"/>
      <c r="C31" s="111"/>
      <c r="D31" s="109" t="s">
        <v>266</v>
      </c>
      <c r="E31" s="110"/>
      <c r="F31" s="111"/>
      <c r="G31" s="109" t="s">
        <v>267</v>
      </c>
      <c r="H31" s="110"/>
      <c r="I31" s="111"/>
    </row>
    <row r="32" spans="1:9" x14ac:dyDescent="0.25">
      <c r="A32" s="119" t="s">
        <v>56</v>
      </c>
      <c r="B32" s="113"/>
      <c r="C32" s="114"/>
      <c r="D32" s="112" t="s">
        <v>56</v>
      </c>
      <c r="E32" s="113"/>
      <c r="F32" s="114"/>
      <c r="G32" s="112" t="s">
        <v>56</v>
      </c>
      <c r="H32" s="113"/>
      <c r="I32" s="114"/>
    </row>
    <row r="33" spans="1:9" x14ac:dyDescent="0.25">
      <c r="A33" s="119" t="s">
        <v>56</v>
      </c>
      <c r="B33" s="113"/>
      <c r="C33" s="114"/>
      <c r="D33" s="112" t="s">
        <v>56</v>
      </c>
      <c r="E33" s="113"/>
      <c r="F33" s="114"/>
      <c r="G33" s="112" t="s">
        <v>56</v>
      </c>
      <c r="H33" s="113"/>
      <c r="I33" s="114"/>
    </row>
    <row r="34" spans="1:9" x14ac:dyDescent="0.25">
      <c r="A34" s="119" t="s">
        <v>56</v>
      </c>
      <c r="B34" s="113"/>
      <c r="C34" s="114"/>
      <c r="D34" s="112" t="s">
        <v>56</v>
      </c>
      <c r="E34" s="113"/>
      <c r="F34" s="114"/>
      <c r="G34" s="112" t="s">
        <v>56</v>
      </c>
      <c r="H34" s="113"/>
      <c r="I34" s="114"/>
    </row>
    <row r="35" spans="1:9" x14ac:dyDescent="0.25">
      <c r="A35" s="120" t="s">
        <v>268</v>
      </c>
      <c r="B35" s="116"/>
      <c r="C35" s="117"/>
      <c r="D35" s="115" t="s">
        <v>268</v>
      </c>
      <c r="E35" s="116"/>
      <c r="F35" s="117"/>
      <c r="G35" s="115" t="s">
        <v>268</v>
      </c>
      <c r="H35" s="116"/>
      <c r="I35" s="117"/>
    </row>
    <row r="36" spans="1:9" x14ac:dyDescent="0.25">
      <c r="A36" s="28" t="s">
        <v>224</v>
      </c>
    </row>
    <row r="37" spans="1:9" ht="81" customHeight="1" x14ac:dyDescent="0.25">
      <c r="A37" s="61" t="s">
        <v>225</v>
      </c>
      <c r="B37" s="56"/>
      <c r="C37" s="56"/>
      <c r="D37" s="56"/>
      <c r="E37" s="56"/>
      <c r="F37" s="56"/>
      <c r="G37" s="56"/>
      <c r="H37" s="56"/>
      <c r="I37" s="56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82" t="s">
        <v>269</v>
      </c>
      <c r="B1" s="52"/>
      <c r="C1" s="52"/>
      <c r="D1" s="52"/>
      <c r="E1" s="52"/>
      <c r="F1" s="52"/>
      <c r="G1" s="52"/>
      <c r="H1" s="52"/>
      <c r="I1" s="52"/>
    </row>
    <row r="2" spans="1:9" x14ac:dyDescent="0.25">
      <c r="A2" s="53" t="s">
        <v>1</v>
      </c>
      <c r="B2" s="54"/>
      <c r="C2" s="62" t="str">
        <f>'Stavební rozpočet'!D2</f>
        <v>Snížení energetické náročnosti výrobního objektu</v>
      </c>
      <c r="D2" s="63"/>
      <c r="E2" s="60" t="s">
        <v>5</v>
      </c>
      <c r="F2" s="60" t="str">
        <f>'Stavební rozpočet'!J2</f>
        <v>Aleš Kastl, dřevovýroba</v>
      </c>
      <c r="G2" s="54"/>
      <c r="H2" s="60" t="s">
        <v>227</v>
      </c>
      <c r="I2" s="65" t="s">
        <v>56</v>
      </c>
    </row>
    <row r="3" spans="1:9" ht="15" customHeight="1" x14ac:dyDescent="0.25">
      <c r="A3" s="55"/>
      <c r="B3" s="56"/>
      <c r="C3" s="64"/>
      <c r="D3" s="64"/>
      <c r="E3" s="56"/>
      <c r="F3" s="56"/>
      <c r="G3" s="56"/>
      <c r="H3" s="56"/>
      <c r="I3" s="66"/>
    </row>
    <row r="4" spans="1:9" x14ac:dyDescent="0.25">
      <c r="A4" s="57" t="s">
        <v>7</v>
      </c>
      <c r="B4" s="56"/>
      <c r="C4" s="61" t="str">
        <f>'Stavební rozpočet'!D4</f>
        <v>Zateplení objektů firmy Kastl</v>
      </c>
      <c r="D4" s="56"/>
      <c r="E4" s="61" t="s">
        <v>10</v>
      </c>
      <c r="F4" s="61" t="str">
        <f>'Stavební rozpočet'!J4</f>
        <v>PKV BUILD s.r.o.</v>
      </c>
      <c r="G4" s="56"/>
      <c r="H4" s="61" t="s">
        <v>227</v>
      </c>
      <c r="I4" s="66" t="s">
        <v>56</v>
      </c>
    </row>
    <row r="5" spans="1:9" ht="15" customHeight="1" x14ac:dyDescent="0.25">
      <c r="A5" s="55"/>
      <c r="B5" s="56"/>
      <c r="C5" s="56"/>
      <c r="D5" s="56"/>
      <c r="E5" s="56"/>
      <c r="F5" s="56"/>
      <c r="G5" s="56"/>
      <c r="H5" s="56"/>
      <c r="I5" s="66"/>
    </row>
    <row r="6" spans="1:9" x14ac:dyDescent="0.25">
      <c r="A6" s="57" t="s">
        <v>12</v>
      </c>
      <c r="B6" s="56"/>
      <c r="C6" s="61" t="str">
        <f>'Stavební rozpočet'!D6</f>
        <v>Nový Kostel</v>
      </c>
      <c r="D6" s="56"/>
      <c r="E6" s="61" t="s">
        <v>15</v>
      </c>
      <c r="F6" s="61" t="str">
        <f>'Stavební rozpočet'!J6</f>
        <v>bude vybrán ve výběrovém řízen</v>
      </c>
      <c r="G6" s="56"/>
      <c r="H6" s="61" t="s">
        <v>227</v>
      </c>
      <c r="I6" s="66" t="s">
        <v>56</v>
      </c>
    </row>
    <row r="7" spans="1:9" ht="15" customHeight="1" x14ac:dyDescent="0.25">
      <c r="A7" s="55"/>
      <c r="B7" s="56"/>
      <c r="C7" s="56"/>
      <c r="D7" s="56"/>
      <c r="E7" s="56"/>
      <c r="F7" s="56"/>
      <c r="G7" s="56"/>
      <c r="H7" s="56"/>
      <c r="I7" s="66"/>
    </row>
    <row r="8" spans="1:9" x14ac:dyDescent="0.25">
      <c r="A8" s="57" t="s">
        <v>9</v>
      </c>
      <c r="B8" s="56"/>
      <c r="C8" s="61" t="str">
        <f>'Stavební rozpočet'!H4</f>
        <v xml:space="preserve"> </v>
      </c>
      <c r="D8" s="56"/>
      <c r="E8" s="61" t="s">
        <v>14</v>
      </c>
      <c r="F8" s="61" t="str">
        <f>'Stavební rozpočet'!H6</f>
        <v xml:space="preserve"> </v>
      </c>
      <c r="G8" s="56"/>
      <c r="H8" s="56" t="s">
        <v>228</v>
      </c>
      <c r="I8" s="83">
        <v>59</v>
      </c>
    </row>
    <row r="9" spans="1:9" x14ac:dyDescent="0.25">
      <c r="A9" s="55"/>
      <c r="B9" s="56"/>
      <c r="C9" s="56"/>
      <c r="D9" s="56"/>
      <c r="E9" s="56"/>
      <c r="F9" s="56"/>
      <c r="G9" s="56"/>
      <c r="H9" s="56"/>
      <c r="I9" s="66"/>
    </row>
    <row r="10" spans="1:9" x14ac:dyDescent="0.25">
      <c r="A10" s="57" t="s">
        <v>17</v>
      </c>
      <c r="B10" s="56"/>
      <c r="C10" s="61" t="str">
        <f>'Stavební rozpočet'!D8</f>
        <v>801</v>
      </c>
      <c r="D10" s="56"/>
      <c r="E10" s="61" t="s">
        <v>20</v>
      </c>
      <c r="F10" s="61" t="str">
        <f>'Stavební rozpočet'!J8</f>
        <v> </v>
      </c>
      <c r="G10" s="56"/>
      <c r="H10" s="56" t="s">
        <v>229</v>
      </c>
      <c r="I10" s="85" t="str">
        <f>'Stavební rozpočet'!H8</f>
        <v xml:space="preserve"> </v>
      </c>
    </row>
    <row r="11" spans="1:9" x14ac:dyDescent="0.25">
      <c r="A11" s="90"/>
      <c r="B11" s="84"/>
      <c r="C11" s="84"/>
      <c r="D11" s="84"/>
      <c r="E11" s="84"/>
      <c r="F11" s="84"/>
      <c r="G11" s="84"/>
      <c r="H11" s="84"/>
      <c r="I11" s="86"/>
    </row>
    <row r="13" spans="1:9" ht="15.75" x14ac:dyDescent="0.25">
      <c r="A13" s="121" t="s">
        <v>270</v>
      </c>
      <c r="B13" s="121"/>
      <c r="C13" s="121"/>
      <c r="D13" s="121"/>
      <c r="E13" s="121"/>
    </row>
    <row r="14" spans="1:9" x14ac:dyDescent="0.25">
      <c r="A14" s="122" t="s">
        <v>271</v>
      </c>
      <c r="B14" s="123"/>
      <c r="C14" s="123"/>
      <c r="D14" s="123"/>
      <c r="E14" s="124"/>
      <c r="F14" s="29" t="s">
        <v>272</v>
      </c>
      <c r="G14" s="29" t="s">
        <v>273</v>
      </c>
      <c r="H14" s="29" t="s">
        <v>274</v>
      </c>
      <c r="I14" s="29" t="s">
        <v>272</v>
      </c>
    </row>
    <row r="15" spans="1:9" x14ac:dyDescent="0.25">
      <c r="A15" s="125" t="s">
        <v>239</v>
      </c>
      <c r="B15" s="126"/>
      <c r="C15" s="126"/>
      <c r="D15" s="126"/>
      <c r="E15" s="127"/>
      <c r="F15" s="30">
        <v>0</v>
      </c>
      <c r="G15" s="31" t="s">
        <v>56</v>
      </c>
      <c r="H15" s="31" t="s">
        <v>56</v>
      </c>
      <c r="I15" s="30">
        <f>F15</f>
        <v>0</v>
      </c>
    </row>
    <row r="16" spans="1:9" x14ac:dyDescent="0.25">
      <c r="A16" s="125" t="s">
        <v>241</v>
      </c>
      <c r="B16" s="126"/>
      <c r="C16" s="126"/>
      <c r="D16" s="126"/>
      <c r="E16" s="127"/>
      <c r="F16" s="30">
        <v>0</v>
      </c>
      <c r="G16" s="31" t="s">
        <v>56</v>
      </c>
      <c r="H16" s="31" t="s">
        <v>56</v>
      </c>
      <c r="I16" s="30">
        <f>F16</f>
        <v>0</v>
      </c>
    </row>
    <row r="17" spans="1:9" x14ac:dyDescent="0.25">
      <c r="A17" s="128" t="s">
        <v>244</v>
      </c>
      <c r="B17" s="129"/>
      <c r="C17" s="129"/>
      <c r="D17" s="129"/>
      <c r="E17" s="130"/>
      <c r="F17" s="32">
        <v>0</v>
      </c>
      <c r="G17" s="33" t="s">
        <v>56</v>
      </c>
      <c r="H17" s="33" t="s">
        <v>56</v>
      </c>
      <c r="I17" s="32">
        <f>F17</f>
        <v>0</v>
      </c>
    </row>
    <row r="18" spans="1:9" x14ac:dyDescent="0.25">
      <c r="A18" s="131" t="s">
        <v>275</v>
      </c>
      <c r="B18" s="132"/>
      <c r="C18" s="132"/>
      <c r="D18" s="132"/>
      <c r="E18" s="133"/>
      <c r="F18" s="34" t="s">
        <v>56</v>
      </c>
      <c r="G18" s="35" t="s">
        <v>56</v>
      </c>
      <c r="H18" s="35" t="s">
        <v>56</v>
      </c>
      <c r="I18" s="36">
        <f>SUM(I15:I17)</f>
        <v>0</v>
      </c>
    </row>
    <row r="20" spans="1:9" x14ac:dyDescent="0.25">
      <c r="A20" s="122" t="s">
        <v>236</v>
      </c>
      <c r="B20" s="123"/>
      <c r="C20" s="123"/>
      <c r="D20" s="123"/>
      <c r="E20" s="124"/>
      <c r="F20" s="29" t="s">
        <v>272</v>
      </c>
      <c r="G20" s="29" t="s">
        <v>273</v>
      </c>
      <c r="H20" s="29" t="s">
        <v>274</v>
      </c>
      <c r="I20" s="29" t="s">
        <v>272</v>
      </c>
    </row>
    <row r="21" spans="1:9" x14ac:dyDescent="0.25">
      <c r="A21" s="125" t="s">
        <v>240</v>
      </c>
      <c r="B21" s="126"/>
      <c r="C21" s="126"/>
      <c r="D21" s="126"/>
      <c r="E21" s="127"/>
      <c r="F21" s="30">
        <v>0</v>
      </c>
      <c r="G21" s="31" t="s">
        <v>56</v>
      </c>
      <c r="H21" s="31" t="s">
        <v>56</v>
      </c>
      <c r="I21" s="30">
        <f t="shared" ref="I21:I26" si="0">F21</f>
        <v>0</v>
      </c>
    </row>
    <row r="22" spans="1:9" x14ac:dyDescent="0.25">
      <c r="A22" s="125" t="s">
        <v>242</v>
      </c>
      <c r="B22" s="126"/>
      <c r="C22" s="126"/>
      <c r="D22" s="126"/>
      <c r="E22" s="127"/>
      <c r="F22" s="30">
        <v>0</v>
      </c>
      <c r="G22" s="31" t="s">
        <v>56</v>
      </c>
      <c r="H22" s="31" t="s">
        <v>56</v>
      </c>
      <c r="I22" s="30">
        <f t="shared" si="0"/>
        <v>0</v>
      </c>
    </row>
    <row r="23" spans="1:9" x14ac:dyDescent="0.25">
      <c r="A23" s="125" t="s">
        <v>245</v>
      </c>
      <c r="B23" s="126"/>
      <c r="C23" s="126"/>
      <c r="D23" s="126"/>
      <c r="E23" s="127"/>
      <c r="F23" s="30">
        <v>0</v>
      </c>
      <c r="G23" s="31" t="s">
        <v>56</v>
      </c>
      <c r="H23" s="31" t="s">
        <v>56</v>
      </c>
      <c r="I23" s="30">
        <f t="shared" si="0"/>
        <v>0</v>
      </c>
    </row>
    <row r="24" spans="1:9" x14ac:dyDescent="0.25">
      <c r="A24" s="125" t="s">
        <v>246</v>
      </c>
      <c r="B24" s="126"/>
      <c r="C24" s="126"/>
      <c r="D24" s="126"/>
      <c r="E24" s="127"/>
      <c r="F24" s="30">
        <v>0</v>
      </c>
      <c r="G24" s="31" t="s">
        <v>56</v>
      </c>
      <c r="H24" s="31" t="s">
        <v>56</v>
      </c>
      <c r="I24" s="30">
        <f t="shared" si="0"/>
        <v>0</v>
      </c>
    </row>
    <row r="25" spans="1:9" x14ac:dyDescent="0.25">
      <c r="A25" s="125" t="s">
        <v>248</v>
      </c>
      <c r="B25" s="126"/>
      <c r="C25" s="126"/>
      <c r="D25" s="126"/>
      <c r="E25" s="127"/>
      <c r="F25" s="30">
        <v>0</v>
      </c>
      <c r="G25" s="31" t="s">
        <v>56</v>
      </c>
      <c r="H25" s="31" t="s">
        <v>56</v>
      </c>
      <c r="I25" s="30">
        <f t="shared" si="0"/>
        <v>0</v>
      </c>
    </row>
    <row r="26" spans="1:9" x14ac:dyDescent="0.25">
      <c r="A26" s="128" t="s">
        <v>249</v>
      </c>
      <c r="B26" s="129"/>
      <c r="C26" s="129"/>
      <c r="D26" s="129"/>
      <c r="E26" s="130"/>
      <c r="F26" s="32">
        <v>0</v>
      </c>
      <c r="G26" s="33" t="s">
        <v>56</v>
      </c>
      <c r="H26" s="33" t="s">
        <v>56</v>
      </c>
      <c r="I26" s="32">
        <f t="shared" si="0"/>
        <v>0</v>
      </c>
    </row>
    <row r="27" spans="1:9" x14ac:dyDescent="0.25">
      <c r="A27" s="131" t="s">
        <v>276</v>
      </c>
      <c r="B27" s="132"/>
      <c r="C27" s="132"/>
      <c r="D27" s="132"/>
      <c r="E27" s="133"/>
      <c r="F27" s="34" t="s">
        <v>56</v>
      </c>
      <c r="G27" s="35" t="s">
        <v>56</v>
      </c>
      <c r="H27" s="35" t="s">
        <v>56</v>
      </c>
      <c r="I27" s="36">
        <f>SUM(I21:I26)</f>
        <v>0</v>
      </c>
    </row>
    <row r="29" spans="1:9" ht="15.75" x14ac:dyDescent="0.25">
      <c r="A29" s="134" t="s">
        <v>277</v>
      </c>
      <c r="B29" s="135"/>
      <c r="C29" s="135"/>
      <c r="D29" s="135"/>
      <c r="E29" s="136"/>
      <c r="F29" s="137">
        <f>I18+I27</f>
        <v>0</v>
      </c>
      <c r="G29" s="138"/>
      <c r="H29" s="138"/>
      <c r="I29" s="139"/>
    </row>
    <row r="33" spans="1:9" ht="15.75" x14ac:dyDescent="0.25">
      <c r="A33" s="121" t="s">
        <v>278</v>
      </c>
      <c r="B33" s="121"/>
      <c r="C33" s="121"/>
      <c r="D33" s="121"/>
      <c r="E33" s="121"/>
    </row>
    <row r="34" spans="1:9" x14ac:dyDescent="0.25">
      <c r="A34" s="122" t="s">
        <v>279</v>
      </c>
      <c r="B34" s="123"/>
      <c r="C34" s="123"/>
      <c r="D34" s="123"/>
      <c r="E34" s="124"/>
      <c r="F34" s="29" t="s">
        <v>272</v>
      </c>
      <c r="G34" s="29" t="s">
        <v>273</v>
      </c>
      <c r="H34" s="29" t="s">
        <v>274</v>
      </c>
      <c r="I34" s="29" t="s">
        <v>272</v>
      </c>
    </row>
    <row r="35" spans="1:9" x14ac:dyDescent="0.25">
      <c r="A35" s="128" t="s">
        <v>56</v>
      </c>
      <c r="B35" s="129"/>
      <c r="C35" s="129"/>
      <c r="D35" s="129"/>
      <c r="E35" s="130"/>
      <c r="F35" s="32">
        <v>0</v>
      </c>
      <c r="G35" s="33" t="s">
        <v>56</v>
      </c>
      <c r="H35" s="33" t="s">
        <v>56</v>
      </c>
      <c r="I35" s="32">
        <f>F35</f>
        <v>0</v>
      </c>
    </row>
    <row r="36" spans="1:9" x14ac:dyDescent="0.25">
      <c r="A36" s="131" t="s">
        <v>280</v>
      </c>
      <c r="B36" s="132"/>
      <c r="C36" s="132"/>
      <c r="D36" s="132"/>
      <c r="E36" s="133"/>
      <c r="F36" s="34" t="s">
        <v>56</v>
      </c>
      <c r="G36" s="35" t="s">
        <v>56</v>
      </c>
      <c r="H36" s="35" t="s">
        <v>56</v>
      </c>
      <c r="I36" s="36">
        <f>SUM(I35:I35)</f>
        <v>0</v>
      </c>
    </row>
  </sheetData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Stavební rozpočet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Marek Ivičič</cp:lastModifiedBy>
  <dcterms:created xsi:type="dcterms:W3CDTF">2021-06-10T20:06:38Z</dcterms:created>
  <dcterms:modified xsi:type="dcterms:W3CDTF">2024-11-14T09:09:47Z</dcterms:modified>
</cp:coreProperties>
</file>